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20490" windowHeight="7545"/>
  </bookViews>
  <sheets>
    <sheet name="Krycí list" sheetId="1" r:id="rId1"/>
    <sheet name="Rekapitulace" sheetId="2" r:id="rId2"/>
    <sheet name="Položky" sheetId="3" r:id="rId3"/>
  </sheets>
  <definedNames>
    <definedName name="cisloobjektu">'Krycí list'!$A$5</definedName>
    <definedName name="cislostavby">'Krycí list'!$A$7</definedName>
    <definedName name="Datum">'Krycí list'!$B$27</definedName>
    <definedName name="Dil">Rekapitulace!$A$6</definedName>
    <definedName name="Dodavka">Rekapitulace!$G$10</definedName>
    <definedName name="Dodavka0">Položky!#REF!</definedName>
    <definedName name="HSV">Rekapitulace!$E$10</definedName>
    <definedName name="HSV0">Položky!#REF!</definedName>
    <definedName name="HZS">Rekapitulace!$I$10</definedName>
    <definedName name="HZS0">Položky!#REF!</definedName>
    <definedName name="JKSO">'Krycí list'!$G$2</definedName>
    <definedName name="MJ">'Krycí list'!$G$5</definedName>
    <definedName name="Mont">Rekapitulace!$H$10</definedName>
    <definedName name="Montaz0">Položky!#REF!</definedName>
    <definedName name="NazevDilu">Rekapitulace!$B$6</definedName>
    <definedName name="nazevobjektu">'Krycí list'!$C$5</definedName>
    <definedName name="nazevstavby">'Krycí list'!$C$7</definedName>
    <definedName name="_xlnm.Print_Titles" localSheetId="2">Položky!$1:$6</definedName>
    <definedName name="_xlnm.Print_Titles" localSheetId="1">Rekapitulace!$1:$6</definedName>
    <definedName name="Objednatel">'Krycí list'!$C$10</definedName>
    <definedName name="_xlnm.Print_Area" localSheetId="0">'Krycí list'!$A$1:$G$45</definedName>
    <definedName name="_xlnm.Print_Area" localSheetId="2">Položky!$A$1:$G$154</definedName>
    <definedName name="_xlnm.Print_Area" localSheetId="1">Rekapitulace!$A$1:$I$24</definedName>
    <definedName name="PocetMJ">'Krycí list'!$G$6</definedName>
    <definedName name="Poznamka">'Krycí list'!$B$37</definedName>
    <definedName name="Projektant">'Krycí list'!$C$8</definedName>
    <definedName name="PSV">Rekapitulace!$F$10</definedName>
    <definedName name="PSV0">Položky!#REF!</definedName>
    <definedName name="SazbaDPH1">'Krycí list'!$C$30</definedName>
    <definedName name="SazbaDPH2">'Krycí list'!$C$32</definedName>
    <definedName name="SloupecCC">Položky!$G$6</definedName>
    <definedName name="SloupecCisloPol">Položky!$B$6</definedName>
    <definedName name="SloupecJC">Položky!$F$6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Rekapitulace!$H$23</definedName>
    <definedName name="VRNKc">Rekapitulace!#REF!</definedName>
    <definedName name="VRNnazev">Rekapitulace!#REF!</definedName>
    <definedName name="VRNproc">Rekapitulace!#REF!</definedName>
    <definedName name="VRNzakl">Rekapitulace!#REF!</definedName>
    <definedName name="Zakazka">'Krycí list'!$G$11</definedName>
    <definedName name="Zaklad22">'Krycí list'!$F$32</definedName>
    <definedName name="Zaklad5">'Krycí list'!$F$30</definedName>
    <definedName name="Zhotovitel">'Krycí list'!$C$11:$E$11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9" i="1" l="1"/>
  <c r="D21" i="1" l="1"/>
  <c r="D20" i="1"/>
  <c r="D19" i="1"/>
  <c r="D18" i="1"/>
  <c r="D17" i="1"/>
  <c r="D16" i="1"/>
  <c r="D15" i="1"/>
  <c r="BE153" i="3"/>
  <c r="BD153" i="3"/>
  <c r="BC153" i="3"/>
  <c r="BA153" i="3"/>
  <c r="G153" i="3"/>
  <c r="BB153" i="3" s="1"/>
  <c r="BE148" i="3"/>
  <c r="BD148" i="3"/>
  <c r="BC148" i="3"/>
  <c r="BA148" i="3"/>
  <c r="G148" i="3"/>
  <c r="BB148" i="3" s="1"/>
  <c r="BE143" i="3"/>
  <c r="BE154" i="3" s="1"/>
  <c r="I9" i="2" s="1"/>
  <c r="BD143" i="3"/>
  <c r="BC143" i="3"/>
  <c r="BA143" i="3"/>
  <c r="G143" i="3"/>
  <c r="BB143" i="3" s="1"/>
  <c r="BE139" i="3"/>
  <c r="BD139" i="3"/>
  <c r="BC139" i="3"/>
  <c r="BA139" i="3"/>
  <c r="G139" i="3"/>
  <c r="BB139" i="3" s="1"/>
  <c r="BE138" i="3"/>
  <c r="BD138" i="3"/>
  <c r="BC138" i="3"/>
  <c r="BA138" i="3"/>
  <c r="G138" i="3"/>
  <c r="BB138" i="3" s="1"/>
  <c r="BE135" i="3"/>
  <c r="BD135" i="3"/>
  <c r="BC135" i="3"/>
  <c r="BA135" i="3"/>
  <c r="G135" i="3"/>
  <c r="BB135" i="3" s="1"/>
  <c r="BE127" i="3"/>
  <c r="BD127" i="3"/>
  <c r="BC127" i="3"/>
  <c r="BA127" i="3"/>
  <c r="G127" i="3"/>
  <c r="BB127" i="3" s="1"/>
  <c r="BE121" i="3"/>
  <c r="BD121" i="3"/>
  <c r="BC121" i="3"/>
  <c r="BA121" i="3"/>
  <c r="G121" i="3"/>
  <c r="BB121" i="3" s="1"/>
  <c r="BE116" i="3"/>
  <c r="BD116" i="3"/>
  <c r="BC116" i="3"/>
  <c r="BA116" i="3"/>
  <c r="G116" i="3"/>
  <c r="BB116" i="3" s="1"/>
  <c r="BE115" i="3"/>
  <c r="BD115" i="3"/>
  <c r="BC115" i="3"/>
  <c r="BA115" i="3"/>
  <c r="G115" i="3"/>
  <c r="BB115" i="3" s="1"/>
  <c r="BE114" i="3"/>
  <c r="BD114" i="3"/>
  <c r="BC114" i="3"/>
  <c r="BA114" i="3"/>
  <c r="G114" i="3"/>
  <c r="BB114" i="3" s="1"/>
  <c r="BE105" i="3"/>
  <c r="BD105" i="3"/>
  <c r="BC105" i="3"/>
  <c r="BA105" i="3"/>
  <c r="G105" i="3"/>
  <c r="BB105" i="3" s="1"/>
  <c r="BE104" i="3"/>
  <c r="BD104" i="3"/>
  <c r="BC104" i="3"/>
  <c r="BA104" i="3"/>
  <c r="G104" i="3"/>
  <c r="BB104" i="3" s="1"/>
  <c r="BE98" i="3"/>
  <c r="BD98" i="3"/>
  <c r="BC98" i="3"/>
  <c r="BA98" i="3"/>
  <c r="G98" i="3"/>
  <c r="BB98" i="3" s="1"/>
  <c r="BE97" i="3"/>
  <c r="BD97" i="3"/>
  <c r="BC97" i="3"/>
  <c r="BA97" i="3"/>
  <c r="G97" i="3"/>
  <c r="BB97" i="3" s="1"/>
  <c r="B9" i="2"/>
  <c r="A9" i="2"/>
  <c r="BC154" i="3"/>
  <c r="G9" i="2" s="1"/>
  <c r="C154" i="3"/>
  <c r="BE94" i="3"/>
  <c r="BD94" i="3"/>
  <c r="BC94" i="3"/>
  <c r="BA94" i="3"/>
  <c r="G94" i="3"/>
  <c r="BB94" i="3" s="1"/>
  <c r="BE93" i="3"/>
  <c r="BD93" i="3"/>
  <c r="BC93" i="3"/>
  <c r="BA93" i="3"/>
  <c r="G93" i="3"/>
  <c r="BB93" i="3" s="1"/>
  <c r="BE92" i="3"/>
  <c r="BD92" i="3"/>
  <c r="BC92" i="3"/>
  <c r="BA92" i="3"/>
  <c r="G92" i="3"/>
  <c r="BB92" i="3" s="1"/>
  <c r="BE85" i="3"/>
  <c r="BD85" i="3"/>
  <c r="BC85" i="3"/>
  <c r="BA85" i="3"/>
  <c r="G85" i="3"/>
  <c r="BB85" i="3" s="1"/>
  <c r="BE78" i="3"/>
  <c r="BD78" i="3"/>
  <c r="BC78" i="3"/>
  <c r="BA78" i="3"/>
  <c r="G78" i="3"/>
  <c r="BB78" i="3" s="1"/>
  <c r="BE71" i="3"/>
  <c r="BD71" i="3"/>
  <c r="BC71" i="3"/>
  <c r="BA71" i="3"/>
  <c r="G71" i="3"/>
  <c r="BB71" i="3" s="1"/>
  <c r="BE70" i="3"/>
  <c r="BD70" i="3"/>
  <c r="BC70" i="3"/>
  <c r="BA70" i="3"/>
  <c r="G70" i="3"/>
  <c r="BB70" i="3" s="1"/>
  <c r="BE69" i="3"/>
  <c r="BD69" i="3"/>
  <c r="BC69" i="3"/>
  <c r="BA69" i="3"/>
  <c r="G69" i="3"/>
  <c r="BB69" i="3" s="1"/>
  <c r="BE68" i="3"/>
  <c r="BD68" i="3"/>
  <c r="BC68" i="3"/>
  <c r="BA68" i="3"/>
  <c r="G68" i="3"/>
  <c r="BB68" i="3" s="1"/>
  <c r="BE67" i="3"/>
  <c r="BD67" i="3"/>
  <c r="BC67" i="3"/>
  <c r="BA67" i="3"/>
  <c r="G67" i="3"/>
  <c r="BB67" i="3" s="1"/>
  <c r="BE66" i="3"/>
  <c r="BD66" i="3"/>
  <c r="BC66" i="3"/>
  <c r="BA66" i="3"/>
  <c r="G66" i="3"/>
  <c r="BB66" i="3" s="1"/>
  <c r="BE63" i="3"/>
  <c r="BD63" i="3"/>
  <c r="BC63" i="3"/>
  <c r="BA63" i="3"/>
  <c r="G63" i="3"/>
  <c r="BB63" i="3" s="1"/>
  <c r="BE57" i="3"/>
  <c r="BD57" i="3"/>
  <c r="BC57" i="3"/>
  <c r="BA57" i="3"/>
  <c r="G57" i="3"/>
  <c r="BB57" i="3" s="1"/>
  <c r="BE54" i="3"/>
  <c r="BD54" i="3"/>
  <c r="BC54" i="3"/>
  <c r="BC95" i="3" s="1"/>
  <c r="G8" i="2" s="1"/>
  <c r="BA54" i="3"/>
  <c r="G54" i="3"/>
  <c r="BB54" i="3" s="1"/>
  <c r="BE51" i="3"/>
  <c r="BD51" i="3"/>
  <c r="BC51" i="3"/>
  <c r="BA51" i="3"/>
  <c r="G51" i="3"/>
  <c r="BB51" i="3" s="1"/>
  <c r="BE48" i="3"/>
  <c r="BD48" i="3"/>
  <c r="BC48" i="3"/>
  <c r="BA48" i="3"/>
  <c r="G48" i="3"/>
  <c r="BB48" i="3" s="1"/>
  <c r="BE45" i="3"/>
  <c r="BD45" i="3"/>
  <c r="BC45" i="3"/>
  <c r="BA45" i="3"/>
  <c r="G45" i="3"/>
  <c r="BB45" i="3" s="1"/>
  <c r="BE39" i="3"/>
  <c r="BD39" i="3"/>
  <c r="BD95" i="3" s="1"/>
  <c r="H8" i="2" s="1"/>
  <c r="BC39" i="3"/>
  <c r="BA39" i="3"/>
  <c r="G39" i="3"/>
  <c r="B8" i="2"/>
  <c r="A8" i="2"/>
  <c r="C95" i="3"/>
  <c r="BE36" i="3"/>
  <c r="BD36" i="3"/>
  <c r="BC36" i="3"/>
  <c r="BA36" i="3"/>
  <c r="G36" i="3"/>
  <c r="BB36" i="3" s="1"/>
  <c r="BE35" i="3"/>
  <c r="BD35" i="3"/>
  <c r="BC35" i="3"/>
  <c r="BA35" i="3"/>
  <c r="G35" i="3"/>
  <c r="BB35" i="3" s="1"/>
  <c r="BE34" i="3"/>
  <c r="BD34" i="3"/>
  <c r="BC34" i="3"/>
  <c r="BA34" i="3"/>
  <c r="G34" i="3"/>
  <c r="BB34" i="3" s="1"/>
  <c r="BE27" i="3"/>
  <c r="BD27" i="3"/>
  <c r="BC27" i="3"/>
  <c r="BA27" i="3"/>
  <c r="G27" i="3"/>
  <c r="BB27" i="3" s="1"/>
  <c r="BE26" i="3"/>
  <c r="BD26" i="3"/>
  <c r="BC26" i="3"/>
  <c r="BA26" i="3"/>
  <c r="G26" i="3"/>
  <c r="BB26" i="3" s="1"/>
  <c r="BE25" i="3"/>
  <c r="BD25" i="3"/>
  <c r="BC25" i="3"/>
  <c r="BA25" i="3"/>
  <c r="G25" i="3"/>
  <c r="BB25" i="3" s="1"/>
  <c r="BE23" i="3"/>
  <c r="BD23" i="3"/>
  <c r="BC23" i="3"/>
  <c r="BA23" i="3"/>
  <c r="G23" i="3"/>
  <c r="BB23" i="3" s="1"/>
  <c r="BE22" i="3"/>
  <c r="BD22" i="3"/>
  <c r="BC22" i="3"/>
  <c r="BA22" i="3"/>
  <c r="G22" i="3"/>
  <c r="BB22" i="3" s="1"/>
  <c r="BE21" i="3"/>
  <c r="BD21" i="3"/>
  <c r="BC21" i="3"/>
  <c r="BA21" i="3"/>
  <c r="G21" i="3"/>
  <c r="BB21" i="3" s="1"/>
  <c r="BE20" i="3"/>
  <c r="BD20" i="3"/>
  <c r="BC20" i="3"/>
  <c r="BA20" i="3"/>
  <c r="G20" i="3"/>
  <c r="BB20" i="3" s="1"/>
  <c r="BE15" i="3"/>
  <c r="BD15" i="3"/>
  <c r="BC15" i="3"/>
  <c r="BA15" i="3"/>
  <c r="G15" i="3"/>
  <c r="BB15" i="3" s="1"/>
  <c r="BE13" i="3"/>
  <c r="BD13" i="3"/>
  <c r="BC13" i="3"/>
  <c r="BA13" i="3"/>
  <c r="G13" i="3"/>
  <c r="BB13" i="3" s="1"/>
  <c r="BE8" i="3"/>
  <c r="BD8" i="3"/>
  <c r="BC8" i="3"/>
  <c r="BA8" i="3"/>
  <c r="G8" i="3"/>
  <c r="B7" i="2"/>
  <c r="A7" i="2"/>
  <c r="BE37" i="3"/>
  <c r="I7" i="2" s="1"/>
  <c r="C37" i="3"/>
  <c r="E4" i="3"/>
  <c r="C4" i="3"/>
  <c r="F3" i="3"/>
  <c r="C3" i="3"/>
  <c r="C2" i="2"/>
  <c r="C1" i="2"/>
  <c r="C33" i="1"/>
  <c r="F33" i="1" s="1"/>
  <c r="C31" i="1"/>
  <c r="G7" i="1"/>
  <c r="D2" i="1"/>
  <c r="C2" i="1"/>
  <c r="G154" i="3" l="1"/>
  <c r="BA154" i="3"/>
  <c r="E9" i="2" s="1"/>
  <c r="BD154" i="3"/>
  <c r="H9" i="2" s="1"/>
  <c r="BB154" i="3"/>
  <c r="F9" i="2" s="1"/>
  <c r="BA95" i="3"/>
  <c r="E8" i="2" s="1"/>
  <c r="G95" i="3"/>
  <c r="BE95" i="3"/>
  <c r="I8" i="2" s="1"/>
  <c r="I10" i="2" s="1"/>
  <c r="C21" i="1" s="1"/>
  <c r="BD37" i="3"/>
  <c r="H7" i="2" s="1"/>
  <c r="BA37" i="3"/>
  <c r="E7" i="2" s="1"/>
  <c r="BC37" i="3"/>
  <c r="G7" i="2" s="1"/>
  <c r="G10" i="2" s="1"/>
  <c r="C18" i="1" s="1"/>
  <c r="G37" i="3"/>
  <c r="BB8" i="3"/>
  <c r="BB37" i="3" s="1"/>
  <c r="F7" i="2" s="1"/>
  <c r="BB39" i="3"/>
  <c r="BB95" i="3" s="1"/>
  <c r="F8" i="2" s="1"/>
  <c r="E10" i="2" l="1"/>
  <c r="C15" i="1" s="1"/>
  <c r="H10" i="2"/>
  <c r="C17" i="1" s="1"/>
  <c r="F10" i="2"/>
  <c r="C16" i="1" s="1"/>
  <c r="C19" i="1" l="1"/>
  <c r="C22" i="1" s="1"/>
  <c r="G20" i="2"/>
  <c r="I20" i="2" s="1"/>
  <c r="G20" i="1" s="1"/>
  <c r="G18" i="2"/>
  <c r="I18" i="2" s="1"/>
  <c r="G18" i="1" s="1"/>
  <c r="G15" i="2"/>
  <c r="I15" i="2" s="1"/>
  <c r="G15" i="1" s="1"/>
  <c r="G21" i="2"/>
  <c r="I21" i="2" s="1"/>
  <c r="G21" i="1" s="1"/>
  <c r="G16" i="2"/>
  <c r="I16" i="2" s="1"/>
  <c r="G16" i="1" s="1"/>
  <c r="G19" i="2"/>
  <c r="I19" i="2" s="1"/>
  <c r="G19" i="1" s="1"/>
  <c r="G22" i="2"/>
  <c r="I22" i="2" s="1"/>
  <c r="G17" i="2"/>
  <c r="I17" i="2" s="1"/>
  <c r="G17" i="1" s="1"/>
  <c r="H23" i="2" l="1"/>
  <c r="G23" i="1" s="1"/>
  <c r="G22" i="1" s="1"/>
  <c r="C23" i="1" l="1"/>
  <c r="F30" i="1" s="1"/>
  <c r="F31" i="1" s="1"/>
  <c r="F34" i="1" s="1"/>
</calcChain>
</file>

<file path=xl/sharedStrings.xml><?xml version="1.0" encoding="utf-8"?>
<sst xmlns="http://schemas.openxmlformats.org/spreadsheetml/2006/main" count="435" uniqueCount="258">
  <si>
    <t>POLOŽKOVÝ ROZPOČET</t>
  </si>
  <si>
    <t>Rozpočet</t>
  </si>
  <si>
    <t xml:space="preserve">JKSO </t>
  </si>
  <si>
    <t>Objekt</t>
  </si>
  <si>
    <t>Název objektu</t>
  </si>
  <si>
    <t xml:space="preserve">SKP </t>
  </si>
  <si>
    <t xml:space="preserve"> </t>
  </si>
  <si>
    <t>Měrná jednotka</t>
  </si>
  <si>
    <t>Stavba</t>
  </si>
  <si>
    <t>Název stavby</t>
  </si>
  <si>
    <t>Počet jednotek</t>
  </si>
  <si>
    <t>Náklady na m.j.</t>
  </si>
  <si>
    <t>Projektant</t>
  </si>
  <si>
    <t>Typ rozpočtu</t>
  </si>
  <si>
    <t>Zpracovatel projektu</t>
  </si>
  <si>
    <t>Objednatel</t>
  </si>
  <si>
    <t>Dodavatel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</si>
  <si>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</si>
  <si>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</si>
  <si>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</si>
  <si>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</si>
  <si>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</si>
  <si>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Ostatní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</si>
  <si>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</si>
  <si>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</si>
  <si>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</si>
  <si>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</si>
  <si>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</si>
  <si>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</si>
  <si>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</si>
  <si>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</si>
  <si>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HZS</t>
  </si>
  <si>
    <t>ZRN+HZS</t>
  </si>
  <si>
    <t>Ostatní náklady neuvedené</t>
  </si>
  <si>
    <t>ZRN+ost.náklady+HZS</t>
  </si>
  <si>
    <t>Ostatní náklady celkem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</si>
  <si>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</si>
  <si>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</si>
  <si>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</si>
  <si>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</si>
  <si>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</si>
  <si>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</si>
  <si>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</si>
  <si>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</si>
  <si>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</si>
  <si>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</si>
  <si>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</si>
  <si>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</si>
  <si>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Poznámka :</t>
  </si>
  <si>
    <t>Stavba :</t>
  </si>
  <si>
    <t>Rozpočet :</t>
  </si>
  <si>
    <t>Objekt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</si>
  <si>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</si>
  <si>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</si>
  <si>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</si>
  <si>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</si>
  <si>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</si>
  <si>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</si>
  <si>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</si>
  <si>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</si>
  <si>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</si>
  <si>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</si>
  <si>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%</t>
  </si>
  <si>
    <t>Základna</t>
  </si>
  <si>
    <t>CELKEM VRN</t>
  </si>
  <si>
    <t xml:space="preserve">Položkový rozpočet 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</si>
  <si>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</si>
  <si>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</si>
  <si>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</si>
  <si>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</si>
  <si>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</si>
  <si>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</si>
  <si>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</si>
  <si>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</si>
  <si>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</si>
  <si>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Celkem za</t>
  </si>
  <si>
    <t>07/2018</t>
  </si>
  <si>
    <t>Výstavní a spolkové centrum v obci Halenkov</t>
  </si>
  <si>
    <t>SO 01</t>
  </si>
  <si>
    <t>Stavební</t>
  </si>
  <si>
    <t>D. 1. 2</t>
  </si>
  <si>
    <t>Zdravotechnická instalace</t>
  </si>
  <si>
    <t>721</t>
  </si>
  <si>
    <t>Vnitřní kanalizace</t>
  </si>
  <si>
    <t>721176103R00</t>
  </si>
  <si>
    <t>Potrubí HT připojovací D 50 x 1,8 mm včetně tvarovek, uchycení pomocí objímek</t>
  </si>
  <si>
    <t>m</t>
  </si>
  <si>
    <t>Svislé potrubí:</t>
  </si>
  <si>
    <t>(0,63+0,42+0,572+0,435+0,38+0,72+0,93+0,10+0,59+0,232)*1,1</t>
  </si>
  <si>
    <t>Vodorovné potrubí:</t>
  </si>
  <si>
    <t>(2,00+0,855+0,855+0,81+0,551+1,64)*1,1</t>
  </si>
  <si>
    <t>721176104R00</t>
  </si>
  <si>
    <t>Potrubí HT připojovací D 75 x 1,9 mm včetně tvarovek, uchycení pomocí objímek</t>
  </si>
  <si>
    <t>(2,013)*1,1</t>
  </si>
  <si>
    <t>721176105R00</t>
  </si>
  <si>
    <t>Potrubí HT připojovací D 110 x 2,7 mm včetně tvarovek, uchycení pomocí objímek</t>
  </si>
  <si>
    <t>(0,62+0,105*2+0,31)*1,1</t>
  </si>
  <si>
    <t>(2,00+2,25)*1,1</t>
  </si>
  <si>
    <t>721194105R00</t>
  </si>
  <si>
    <t xml:space="preserve">Vyvedení odpadních výpustek D 50 x 1,8 </t>
  </si>
  <si>
    <t>kus</t>
  </si>
  <si>
    <t>721194109R00</t>
  </si>
  <si>
    <t xml:space="preserve">Vyvedení odpadních výpustek D 110 x 2,3 </t>
  </si>
  <si>
    <t>721152220R00</t>
  </si>
  <si>
    <t xml:space="preserve">D+M Čisticího kusu,pro odpadní potrubí D 160 mm </t>
  </si>
  <si>
    <t>721223422R00</t>
  </si>
  <si>
    <t>D+M Vpusť podlahová se zápachovou uzávěrkou rozměr 200/200 mm</t>
  </si>
  <si>
    <t>Podlahová vpusť 157, velikost roštového nástavce 200x200 mm, průtok 5,5 l/s, nerezový rošt</t>
  </si>
  <si>
    <t>721273180R00</t>
  </si>
  <si>
    <t xml:space="preserve">D+M Ventil přivzdušňovací podomítkový </t>
  </si>
  <si>
    <t>721-PC001</t>
  </si>
  <si>
    <t xml:space="preserve">D+M Zátka DN 75 </t>
  </si>
  <si>
    <t>721290111R00</t>
  </si>
  <si>
    <t xml:space="preserve">Zkouška těsnosti kanalizace vodou DN 125 </t>
  </si>
  <si>
    <t>Potrubí DN 50 mm:</t>
  </si>
  <si>
    <t>(12,892)</t>
  </si>
  <si>
    <t>Potrubí DN 75 mm:</t>
  </si>
  <si>
    <t>(2,2143)</t>
  </si>
  <si>
    <t>Potrubí DN 110 mm:</t>
  </si>
  <si>
    <t>(5,929)</t>
  </si>
  <si>
    <t>721-PC002</t>
  </si>
  <si>
    <t xml:space="preserve">Dopojení potrubí na stávající rozvody </t>
  </si>
  <si>
    <t>kpl</t>
  </si>
  <si>
    <t>721-PC003</t>
  </si>
  <si>
    <t>Stavební přípomoce vnitřní kanalizace (Bourání prostupů zdí a drážek v cihelném zdivu..)</t>
  </si>
  <si>
    <t>hod</t>
  </si>
  <si>
    <t>998721201R00</t>
  </si>
  <si>
    <t xml:space="preserve">Přesun hmot pro vnitřní kanalizaci, výšky do 6 m </t>
  </si>
  <si>
    <t>722</t>
  </si>
  <si>
    <t>Vnitřní vodovod</t>
  </si>
  <si>
    <t>722172310R00</t>
  </si>
  <si>
    <t>Potrubí z PPR, studená, D 16x2,7 mm, vč.zed.výpom. včetně tvarovek, uchycení pomocí objímek</t>
  </si>
  <si>
    <t>Vodorovné potrubí (vedeno v podhledu):</t>
  </si>
  <si>
    <t>(2,00+2,00+1,10)*1,1</t>
  </si>
  <si>
    <t>((0,15*2+0,30)*6+(0,15*6))*1,1</t>
  </si>
  <si>
    <t>Svislé potrubí (vedeno ve zdi):</t>
  </si>
  <si>
    <t>(2,15*12)*1,1</t>
  </si>
  <si>
    <t>722172311R00</t>
  </si>
  <si>
    <t>Potrubí z PPR, studená, D 20x3,4 mm, vč.zed.výpom. včetně tvarovek, uchycení pomocí objímek</t>
  </si>
  <si>
    <t>(5,90+3,95+2,00+0,40)*1,1</t>
  </si>
  <si>
    <t>722172312R00</t>
  </si>
  <si>
    <t>Potrubí z PPR, studená, D 25x4,2 mm, vč.zed.výpom. včetně tvarovek, uchycení pomocí objímek</t>
  </si>
  <si>
    <t>(5,40)*1,1</t>
  </si>
  <si>
    <t>722172331R00</t>
  </si>
  <si>
    <t>Potrubí z PPR, teplá, D 20x3,4 mm, vč. zed. výpom. včetně tvarovek, uchycení pomocí objímek</t>
  </si>
  <si>
    <t>((0,055+0,28+0,055)+(0,063+0,102+0,125)+(0,102+0,102+0,063))*1,1</t>
  </si>
  <si>
    <t>((0,063+0,102+0,125)+(0,061+0,102+0,107)+(0,061+0,235+0,025))*1,1</t>
  </si>
  <si>
    <t>722181214RT6</t>
  </si>
  <si>
    <t>Izolace návleková z pěnového PE tl. stěny 20 mm vnitřní průměr 18 mm</t>
  </si>
  <si>
    <t>Potrubí DN 16 mm:</t>
  </si>
  <si>
    <t>(38,94)</t>
  </si>
  <si>
    <t>722181214RT7</t>
  </si>
  <si>
    <t>Izolace návleková z pěnového PE tl. stěny 20 mm vnitřní průměr 22 mm</t>
  </si>
  <si>
    <t>Potrubí DN 20 mm:</t>
  </si>
  <si>
    <t>Studená voda:</t>
  </si>
  <si>
    <t>(13,47)</t>
  </si>
  <si>
    <t>Teplá voda:</t>
  </si>
  <si>
    <t>(2,01)</t>
  </si>
  <si>
    <t>722181214RT8</t>
  </si>
  <si>
    <t>Izolace návleková z pěnového PE tl. stěny 20 mm vnitřní průměr 25 mm</t>
  </si>
  <si>
    <t>Potrubí DN 25 mm:</t>
  </si>
  <si>
    <t>(5,94)</t>
  </si>
  <si>
    <t>722202212R00</t>
  </si>
  <si>
    <t xml:space="preserve">D+M Nástěnka PP-R DN 15 </t>
  </si>
  <si>
    <t>722202423R00</t>
  </si>
  <si>
    <t xml:space="preserve">D+M Kohout kulový s výpustí KK DN 25 </t>
  </si>
  <si>
    <t>722215114R00</t>
  </si>
  <si>
    <t xml:space="preserve">D+M Kohout kulový uzavírací DN 32 </t>
  </si>
  <si>
    <t>722223182R00</t>
  </si>
  <si>
    <t xml:space="preserve">D+M Kohout kulový výtokový 3/8", páka pro vodu </t>
  </si>
  <si>
    <t>722265215R00</t>
  </si>
  <si>
    <t>D+M Vodoměr domovní Q3 10 DN 32x260mm (5/4"), G 6/4"</t>
  </si>
  <si>
    <t>722280108R00</t>
  </si>
  <si>
    <t xml:space="preserve">Tlaková zkouška vodovodního potrubí DN 50 </t>
  </si>
  <si>
    <t>(13,47+2,01)</t>
  </si>
  <si>
    <t>722290215R00</t>
  </si>
  <si>
    <t xml:space="preserve">Zkouška tlaku potrubí přírub.nebo hrdlového DN 100 </t>
  </si>
  <si>
    <t>722290234R00</t>
  </si>
  <si>
    <t xml:space="preserve">Proplach a dezinfekce vodovod.potrubí DN 80 </t>
  </si>
  <si>
    <t>722-PC001</t>
  </si>
  <si>
    <t>722-PC002</t>
  </si>
  <si>
    <t>Stavební přípomoce vnitřní vodovod (Bourání prostupů zdí a drážek v cihelném zdivu..)</t>
  </si>
  <si>
    <t>998722201R00</t>
  </si>
  <si>
    <t xml:space="preserve">Přesun hmot pro vnitřní vodovod, výšky do 6 m </t>
  </si>
  <si>
    <t>725</t>
  </si>
  <si>
    <t>Zařizovací předměty</t>
  </si>
  <si>
    <t>725014121RT1</t>
  </si>
  <si>
    <t>Montáž klozetu závěsného, hlub. splach., bílý a osazení tlačítka WC</t>
  </si>
  <si>
    <t>soubor</t>
  </si>
  <si>
    <t>725-PC001</t>
  </si>
  <si>
    <t>Klozet závěsný, hluboké splachování, bílý včetně sedátka s poklopem a tlačítka</t>
  </si>
  <si>
    <t>Instalační modul pro závěsné WC s nádržkou 12 cm (UP320) 115 cm.</t>
  </si>
  <si>
    <t>Splachovací tlačítko pro instalační modul.</t>
  </si>
  <si>
    <t>Klozetové sedátko z tvrdého duroplastu, bílé.</t>
  </si>
  <si>
    <t>725013125R00</t>
  </si>
  <si>
    <t>Montáž klozetu kombi pro ZTP nádrž s arm.odpad vodor,bílý</t>
  </si>
  <si>
    <t>725-PC002</t>
  </si>
  <si>
    <t>Klozet kombi s dvojčinným splachováním včetně sedátka s poklopem</t>
  </si>
  <si>
    <t>WC bez nádržky, délka 650 mm, nádrž oválná, včetně armatury s dvojčinným splachováním.</t>
  </si>
  <si>
    <t>Klozetové sedátko.</t>
  </si>
  <si>
    <t>1x připojovací hadička.</t>
  </si>
  <si>
    <t>Madlo bílé dl. 834 mm - sklopné.</t>
  </si>
  <si>
    <t>Madlo bílé dl. 760/460/100 mm - pevné.</t>
  </si>
  <si>
    <t>725-PC003</t>
  </si>
  <si>
    <t xml:space="preserve">D+M Madlo sklopné smaltované bílé dl. 834 mm </t>
  </si>
  <si>
    <t>725-PC004</t>
  </si>
  <si>
    <t xml:space="preserve">D+M Madlo pevné smaltované bílé dl. 760/460/100 mm </t>
  </si>
  <si>
    <t>725017122R00</t>
  </si>
  <si>
    <t xml:space="preserve">Montáž umyvadel na šrouby </t>
  </si>
  <si>
    <t>Umyvadlo 550/410 mm:</t>
  </si>
  <si>
    <t>(3)</t>
  </si>
  <si>
    <t>Umyvadlo pro ZTP:</t>
  </si>
  <si>
    <t>(1)</t>
  </si>
  <si>
    <t>725-PC005</t>
  </si>
  <si>
    <t xml:space="preserve">Umyvadlo 55x45 cm, bílé </t>
  </si>
  <si>
    <t>- Umyvadlo 550/450 mm s otvorem pro baterii,</t>
  </si>
  <si>
    <t xml:space="preserve">- Zápachová uzávěrka umyvadlová designová - sifon umyvadlový 5/4, včetně gumové manžety a umyvadlového vtoku 5/4 clic-clac celochrom, </t>
  </si>
  <si>
    <t>- 1x rohový ventil, včetně filtru celochrom (jen pro studenou vodu)</t>
  </si>
  <si>
    <t>- přívod 1/2", vývod 3/8"</t>
  </si>
  <si>
    <t>- Baterie páková, umyvadlová, stojánková, bez výpusti.</t>
  </si>
  <si>
    <t>725-PC006</t>
  </si>
  <si>
    <t xml:space="preserve">Umyvadlo 65x56 cm bílé pro ZTP </t>
  </si>
  <si>
    <t>- Umyvadlo 650/560 mm s otvorem pro baterii,</t>
  </si>
  <si>
    <t>- 1x rohový ventil, včetně filtru celochrom (jen pro studenou vodu),</t>
  </si>
  <si>
    <t>- Baterie páková, umyvadlová, bez výpusti,</t>
  </si>
  <si>
    <t>725019101R00</t>
  </si>
  <si>
    <t>D+M Výlevky stojící s plastovou mřížkou včetně baterie</t>
  </si>
  <si>
    <t>- Výlevka samostatně stojící, s vodorovným odtokem, - Mřížka plastová,</t>
  </si>
  <si>
    <t xml:space="preserve">- Baterie páková nástěnná 150 mm. </t>
  </si>
  <si>
    <t>725139101R00</t>
  </si>
  <si>
    <t xml:space="preserve">Montáž pisoárových stání </t>
  </si>
  <si>
    <t>725-PC007</t>
  </si>
  <si>
    <t xml:space="preserve">Pisoár s radarovým senzorem </t>
  </si>
  <si>
    <t>Pisoár s radarovým senzorem - síťové napájení.</t>
  </si>
  <si>
    <t>Přívod vody vnitřní zezadu, 1x rohový ventil, odpad dozadu, sifon pro vodorovný odpad DN 50.</t>
  </si>
  <si>
    <t>725823111R00</t>
  </si>
  <si>
    <t xml:space="preserve">Montáž baterie umyvadlová stojánkové </t>
  </si>
  <si>
    <t>Umyvadlo 550/450 mm:</t>
  </si>
  <si>
    <t>725-PC008</t>
  </si>
  <si>
    <t xml:space="preserve">Baterie umyvadlová stojánková </t>
  </si>
  <si>
    <t>998725201R00</t>
  </si>
  <si>
    <t xml:space="preserve">Přesun hmot pro zařizovací předměty, výšky do 6 m </t>
  </si>
  <si>
    <t>Ztížené výrobní podmínky</t>
  </si>
  <si>
    <t>Oborová přirážka</t>
  </si>
  <si>
    <t>Přesun stavebních kapacit</t>
  </si>
  <si>
    <t>Mimostaveništní doprava</t>
  </si>
  <si>
    <t>Zařízení staveniště</t>
  </si>
  <si>
    <t>Provoz investora</t>
  </si>
  <si>
    <t>Kompletační činnost (IČD)</t>
  </si>
  <si>
    <t>Rezerva rozpočtu</t>
  </si>
  <si>
    <t>Ing. arch. Michal Hladil</t>
  </si>
  <si>
    <t>obec Halenkov</t>
  </si>
  <si>
    <t>dle VŘ</t>
  </si>
  <si>
    <t>Vendula Koubková, +420 777 983 928</t>
  </si>
  <si>
    <t>80151</t>
  </si>
  <si>
    <t>RTS</t>
  </si>
  <si>
    <t>Ing. arch. Hladil</t>
  </si>
  <si>
    <t>č.4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</si>
</sst>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0.0"/>
    <numFmt numFmtId="166" formatCode="#,##0\ &quot;Kč&quot;"/>
  </numFmts>
  <fonts count="27" x14ac:knownFonts="1">
    <font>
      <sz val="10"/>
      <name val="Arial CE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b/>
      <sz val="12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b/>
      <sz val="10"/>
      <name val="Arial CE"/>
      <family val="2"/>
      <charset val="238"/>
    </font>
    <font>
      <sz val="9"/>
      <name val="Arial CE"/>
      <family val="2"/>
      <charset val="238"/>
    </font>
    <font>
      <b/>
      <u/>
      <sz val="12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sz val="10"/>
      <color indexed="9"/>
      <name val="Arial CE"/>
      <family val="2"/>
      <charset val="238"/>
    </font>
    <font>
      <sz val="8"/>
      <name val="Arial"/>
      <family val="2"/>
      <charset val="238"/>
    </font>
    <font>
      <sz val="10"/>
      <color indexed="9"/>
      <name val="Arial CE"/>
    </font>
    <font>
      <sz val="8"/>
      <color indexed="17"/>
      <name val="Arial"/>
      <family val="2"/>
      <charset val="238"/>
    </font>
    <font>
      <sz val="10"/>
      <color indexed="17"/>
      <name val="Arial"/>
      <family val="2"/>
      <charset val="238"/>
    </font>
    <font>
      <sz val="8"/>
      <color indexed="9"/>
      <name val="Arial"/>
      <family val="2"/>
      <charset val="238"/>
    </font>
    <font>
      <sz val="8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i/>
      <sz val="8"/>
      <name val="Arial CE"/>
      <family val="2"/>
      <charset val="238"/>
    </font>
    <font>
      <i/>
      <sz val="9"/>
      <name val="Arial CE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40"/>
      </patternFill>
    </fill>
  </fills>
  <borders count="6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35">
    <xf numFmtId="0" fontId="0" fillId="0" borderId="0" xfId="0"/>
    <xf numFmtId="0" fontId="2" fillId="0" borderId="1" xfId="0" applyFont="1" applyBorder="1" applyAlignment="1">
      <alignment horizontal="centerContinuous" vertical="top"/>
    </xf>
    <xf numFmtId="0" fontId="3" fillId="0" borderId="1" xfId="0" applyFont="1" applyBorder="1" applyAlignment="1">
      <alignment horizontal="centerContinuous"/>
    </xf>
    <xf numFmtId="0" fontId="4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centerContinuous"/>
    </xf>
    <xf numFmtId="49" fontId="6" fillId="2" borderId="4" xfId="0" applyNumberFormat="1" applyFont="1" applyFill="1" applyBorder="1" applyAlignment="1">
      <alignment horizontal="left"/>
    </xf>
    <xf numFmtId="49" fontId="5" fillId="2" borderId="3" xfId="0" applyNumberFormat="1" applyFont="1" applyFill="1" applyBorder="1" applyAlignment="1">
      <alignment horizontal="centerContinuous"/>
    </xf>
    <xf numFmtId="0" fontId="5" fillId="0" borderId="5" xfId="0" applyFont="1" applyBorder="1"/>
    <xf numFmtId="0" fontId="3" fillId="0" borderId="7" xfId="0" applyFont="1" applyBorder="1"/>
    <xf numFmtId="0" fontId="5" fillId="0" borderId="8" xfId="0" applyFont="1" applyBorder="1"/>
    <xf numFmtId="49" fontId="5" fillId="0" borderId="9" xfId="0" applyNumberFormat="1" applyFont="1" applyBorder="1"/>
    <xf numFmtId="49" fontId="5" fillId="0" borderId="8" xfId="0" applyNumberFormat="1" applyFont="1" applyBorder="1"/>
    <xf numFmtId="0" fontId="5" fillId="0" borderId="10" xfId="0" applyFont="1" applyBorder="1"/>
    <xf numFmtId="0" fontId="5" fillId="0" borderId="11" xfId="0" applyFont="1" applyBorder="1" applyAlignment="1">
      <alignment horizontal="left"/>
    </xf>
    <xf numFmtId="0" fontId="4" fillId="0" borderId="7" xfId="0" applyFont="1" applyBorder="1"/>
    <xf numFmtId="49" fontId="5" fillId="0" borderId="11" xfId="0" applyNumberFormat="1" applyFont="1" applyBorder="1" applyAlignment="1">
      <alignment horizontal="left"/>
    </xf>
    <xf numFmtId="49" fontId="4" fillId="2" borderId="7" xfId="0" applyNumberFormat="1" applyFont="1" applyFill="1" applyBorder="1"/>
    <xf numFmtId="49" fontId="3" fillId="2" borderId="8" xfId="0" applyNumberFormat="1" applyFont="1" applyFill="1" applyBorder="1"/>
    <xf numFmtId="49" fontId="4" fillId="2" borderId="9" xfId="0" applyNumberFormat="1" applyFont="1" applyFill="1" applyBorder="1"/>
    <xf numFmtId="49" fontId="3" fillId="2" borderId="9" xfId="0" applyNumberFormat="1" applyFont="1" applyFill="1" applyBorder="1"/>
    <xf numFmtId="0" fontId="5" fillId="0" borderId="10" xfId="0" applyFont="1" applyFill="1" applyBorder="1"/>
    <xf numFmtId="3" fontId="5" fillId="0" borderId="11" xfId="0" applyNumberFormat="1" applyFont="1" applyBorder="1" applyAlignment="1">
      <alignment horizontal="left"/>
    </xf>
    <xf numFmtId="0" fontId="0" fillId="0" borderId="0" xfId="0" applyFill="1"/>
    <xf numFmtId="49" fontId="4" fillId="2" borderId="12" xfId="0" applyNumberFormat="1" applyFont="1" applyFill="1" applyBorder="1"/>
    <xf numFmtId="49" fontId="3" fillId="2" borderId="13" xfId="0" applyNumberFormat="1" applyFont="1" applyFill="1" applyBorder="1"/>
    <xf numFmtId="49" fontId="4" fillId="2" borderId="0" xfId="0" applyNumberFormat="1" applyFont="1" applyFill="1" applyBorder="1"/>
    <xf numFmtId="49" fontId="3" fillId="2" borderId="0" xfId="0" applyNumberFormat="1" applyFont="1" applyFill="1" applyBorder="1"/>
    <xf numFmtId="49" fontId="5" fillId="0" borderId="10" xfId="0" applyNumberFormat="1" applyFont="1" applyBorder="1" applyAlignment="1">
      <alignment horizontal="left"/>
    </xf>
    <xf numFmtId="0" fontId="5" fillId="0" borderId="14" xfId="0" applyFont="1" applyBorder="1"/>
    <xf numFmtId="0" fontId="5" fillId="0" borderId="10" xfId="0" applyNumberFormat="1" applyFont="1" applyBorder="1"/>
    <xf numFmtId="0" fontId="0" fillId="0" borderId="0" xfId="0" applyNumberFormat="1" applyBorder="1"/>
    <xf numFmtId="0" fontId="0" fillId="0" borderId="0" xfId="0" applyNumberFormat="1"/>
    <xf numFmtId="0" fontId="5" fillId="0" borderId="16" xfId="0" applyFont="1" applyBorder="1" applyAlignment="1">
      <alignment horizontal="left"/>
    </xf>
    <xf numFmtId="0" fontId="0" fillId="0" borderId="0" xfId="0" applyBorder="1"/>
    <xf numFmtId="0" fontId="5" fillId="0" borderId="10" xfId="0" applyFont="1" applyFill="1" applyBorder="1" applyAlignment="1"/>
    <xf numFmtId="0" fontId="5" fillId="0" borderId="16" xfId="0" applyFont="1" applyFill="1" applyBorder="1" applyAlignment="1"/>
    <xf numFmtId="0" fontId="1" fillId="0" borderId="0" xfId="0" applyFont="1" applyFill="1" applyBorder="1" applyAlignment="1"/>
    <xf numFmtId="0" fontId="5" fillId="0" borderId="10" xfId="0" applyFont="1" applyBorder="1" applyAlignment="1"/>
    <xf numFmtId="3" fontId="0" fillId="0" borderId="0" xfId="0" applyNumberFormat="1"/>
    <xf numFmtId="0" fontId="5" fillId="0" borderId="7" xfId="0" applyFont="1" applyBorder="1"/>
    <xf numFmtId="0" fontId="5" fillId="0" borderId="5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2" fillId="0" borderId="18" xfId="0" applyFont="1" applyBorder="1" applyAlignment="1">
      <alignment horizontal="centerContinuous" vertical="center"/>
    </xf>
    <xf numFmtId="0" fontId="7" fillId="0" borderId="19" xfId="0" applyFont="1" applyBorder="1" applyAlignment="1">
      <alignment horizontal="centerContinuous" vertical="center"/>
    </xf>
    <xf numFmtId="0" fontId="3" fillId="0" borderId="19" xfId="0" applyFont="1" applyBorder="1" applyAlignment="1">
      <alignment horizontal="centerContinuous" vertical="center"/>
    </xf>
    <xf numFmtId="0" fontId="3" fillId="0" borderId="20" xfId="0" applyFont="1" applyBorder="1" applyAlignment="1">
      <alignment horizontal="centerContinuous" vertical="center"/>
    </xf>
    <xf numFmtId="0" fontId="4" fillId="2" borderId="21" xfId="0" applyFont="1" applyFill="1" applyBorder="1" applyAlignment="1">
      <alignment horizontal="left"/>
    </xf>
    <xf numFmtId="0" fontId="3" fillId="2" borderId="22" xfId="0" applyFont="1" applyFill="1" applyBorder="1" applyAlignment="1">
      <alignment horizontal="left"/>
    </xf>
    <xf numFmtId="0" fontId="3" fillId="2" borderId="23" xfId="0" applyFont="1" applyFill="1" applyBorder="1" applyAlignment="1">
      <alignment horizontal="centerContinuous"/>
    </xf>
    <xf numFmtId="0" fontId="4" fillId="2" borderId="22" xfId="0" applyFont="1" applyFill="1" applyBorder="1" applyAlignment="1">
      <alignment horizontal="centerContinuous"/>
    </xf>
    <xf numFmtId="0" fontId="3" fillId="2" borderId="22" xfId="0" applyFont="1" applyFill="1" applyBorder="1" applyAlignment="1">
      <alignment horizontal="centerContinuous"/>
    </xf>
    <xf numFmtId="0" fontId="3" fillId="0" borderId="24" xfId="0" applyFont="1" applyBorder="1"/>
    <xf numFmtId="0" fontId="3" fillId="0" borderId="25" xfId="0" applyFont="1" applyBorder="1"/>
    <xf numFmtId="3" fontId="3" fillId="0" borderId="6" xfId="0" applyNumberFormat="1" applyFont="1" applyBorder="1"/>
    <xf numFmtId="0" fontId="3" fillId="0" borderId="2" xfId="0" applyFont="1" applyBorder="1"/>
    <xf numFmtId="3" fontId="3" fillId="0" borderId="4" xfId="0" applyNumberFormat="1" applyFont="1" applyBorder="1"/>
    <xf numFmtId="0" fontId="3" fillId="0" borderId="3" xfId="0" applyFont="1" applyBorder="1"/>
    <xf numFmtId="3" fontId="3" fillId="0" borderId="9" xfId="0" applyNumberFormat="1" applyFont="1" applyBorder="1"/>
    <xf numFmtId="0" fontId="3" fillId="0" borderId="8" xfId="0" applyFont="1" applyBorder="1"/>
    <xf numFmtId="0" fontId="3" fillId="0" borderId="26" xfId="0" applyFont="1" applyBorder="1"/>
    <xf numFmtId="0" fontId="3" fillId="0" borderId="25" xfId="0" applyFont="1" applyBorder="1" applyAlignment="1">
      <alignment shrinkToFit="1"/>
    </xf>
    <xf numFmtId="0" fontId="3" fillId="0" borderId="27" xfId="0" applyFont="1" applyBorder="1"/>
    <xf numFmtId="0" fontId="3" fillId="0" borderId="12" xfId="0" applyFont="1" applyBorder="1"/>
    <xf numFmtId="0" fontId="3" fillId="0" borderId="0" xfId="0" applyFont="1" applyBorder="1"/>
    <xf numFmtId="3" fontId="3" fillId="0" borderId="30" xfId="0" applyNumberFormat="1" applyFont="1" applyBorder="1"/>
    <xf numFmtId="0" fontId="3" fillId="0" borderId="28" xfId="0" applyFont="1" applyBorder="1"/>
    <xf numFmtId="3" fontId="3" fillId="0" borderId="31" xfId="0" applyNumberFormat="1" applyFont="1" applyBorder="1"/>
    <xf numFmtId="0" fontId="3" fillId="0" borderId="29" xfId="0" applyFont="1" applyBorder="1"/>
    <xf numFmtId="0" fontId="4" fillId="2" borderId="2" xfId="0" applyFont="1" applyFill="1" applyBorder="1"/>
    <xf numFmtId="0" fontId="4" fillId="2" borderId="4" xfId="0" applyFont="1" applyFill="1" applyBorder="1"/>
    <xf numFmtId="0" fontId="4" fillId="2" borderId="3" xfId="0" applyFont="1" applyFill="1" applyBorder="1"/>
    <xf numFmtId="0" fontId="4" fillId="2" borderId="32" xfId="0" applyFont="1" applyFill="1" applyBorder="1"/>
    <xf numFmtId="0" fontId="4" fillId="2" borderId="33" xfId="0" applyFont="1" applyFill="1" applyBorder="1"/>
    <xf numFmtId="0" fontId="3" fillId="0" borderId="13" xfId="0" applyFont="1" applyBorder="1"/>
    <xf numFmtId="0" fontId="3" fillId="0" borderId="0" xfId="0" applyFont="1"/>
    <xf numFmtId="0" fontId="3" fillId="0" borderId="34" xfId="0" applyFont="1" applyBorder="1"/>
    <xf numFmtId="0" fontId="3" fillId="0" borderId="35" xfId="0" applyFont="1" applyBorder="1"/>
    <xf numFmtId="0" fontId="3" fillId="0" borderId="0" xfId="0" applyFont="1" applyBorder="1" applyAlignment="1">
      <alignment horizontal="right"/>
    </xf>
    <xf numFmtId="164" fontId="3" fillId="0" borderId="0" xfId="0" applyNumberFormat="1" applyFont="1" applyBorder="1"/>
    <xf numFmtId="0" fontId="3" fillId="0" borderId="0" xfId="0" applyFont="1" applyFill="1" applyBorder="1"/>
    <xf numFmtId="0" fontId="3" fillId="0" borderId="36" xfId="0" applyFont="1" applyBorder="1"/>
    <xf numFmtId="0" fontId="3" fillId="0" borderId="37" xfId="0" applyFont="1" applyBorder="1"/>
    <xf numFmtId="0" fontId="3" fillId="0" borderId="38" xfId="0" applyFont="1" applyBorder="1"/>
    <xf numFmtId="0" fontId="3" fillId="0" borderId="39" xfId="0" applyFont="1" applyBorder="1"/>
    <xf numFmtId="165" fontId="3" fillId="0" borderId="40" xfId="0" applyNumberFormat="1" applyFont="1" applyBorder="1" applyAlignment="1">
      <alignment horizontal="right"/>
    </xf>
    <xf numFmtId="0" fontId="3" fillId="0" borderId="40" xfId="0" applyFont="1" applyBorder="1"/>
    <xf numFmtId="0" fontId="3" fillId="0" borderId="9" xfId="0" applyFont="1" applyBorder="1"/>
    <xf numFmtId="165" fontId="3" fillId="0" borderId="8" xfId="0" applyNumberFormat="1" applyFont="1" applyBorder="1" applyAlignment="1">
      <alignment horizontal="right"/>
    </xf>
    <xf numFmtId="0" fontId="7" fillId="2" borderId="28" xfId="0" applyFont="1" applyFill="1" applyBorder="1"/>
    <xf numFmtId="0" fontId="7" fillId="2" borderId="31" xfId="0" applyFont="1" applyFill="1" applyBorder="1"/>
    <xf numFmtId="0" fontId="7" fillId="2" borderId="29" xfId="0" applyFont="1" applyFill="1" applyBorder="1"/>
    <xf numFmtId="0" fontId="8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49" fontId="4" fillId="0" borderId="45" xfId="1" applyNumberFormat="1" applyFont="1" applyBorder="1"/>
    <xf numFmtId="49" fontId="3" fillId="0" borderId="45" xfId="1" applyNumberFormat="1" applyFont="1" applyBorder="1"/>
    <xf numFmtId="49" fontId="3" fillId="0" borderId="45" xfId="1" applyNumberFormat="1" applyFont="1" applyBorder="1" applyAlignment="1">
      <alignment horizontal="right"/>
    </xf>
    <xf numFmtId="0" fontId="3" fillId="0" borderId="46" xfId="1" applyFont="1" applyBorder="1"/>
    <xf numFmtId="49" fontId="3" fillId="0" borderId="45" xfId="0" applyNumberFormat="1" applyFont="1" applyBorder="1" applyAlignment="1">
      <alignment horizontal="left"/>
    </xf>
    <xf numFmtId="0" fontId="3" fillId="0" borderId="47" xfId="0" applyNumberFormat="1" applyFont="1" applyBorder="1"/>
    <xf numFmtId="49" fontId="4" fillId="0" borderId="50" xfId="1" applyNumberFormat="1" applyFont="1" applyBorder="1"/>
    <xf numFmtId="49" fontId="3" fillId="0" borderId="50" xfId="1" applyNumberFormat="1" applyFont="1" applyBorder="1"/>
    <xf numFmtId="49" fontId="3" fillId="0" borderId="50" xfId="1" applyNumberFormat="1" applyFont="1" applyBorder="1" applyAlignment="1">
      <alignment horizontal="right"/>
    </xf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Border="1" applyAlignment="1">
      <alignment horizontal="centerContinuous"/>
    </xf>
    <xf numFmtId="49" fontId="4" fillId="2" borderId="21" xfId="0" applyNumberFormat="1" applyFont="1" applyFill="1" applyBorder="1" applyAlignment="1">
      <alignment horizontal="center"/>
    </xf>
    <xf numFmtId="0" fontId="4" fillId="2" borderId="22" xfId="0" applyFont="1" applyFill="1" applyBorder="1" applyAlignment="1">
      <alignment horizontal="center"/>
    </xf>
    <xf numFmtId="0" fontId="4" fillId="2" borderId="23" xfId="0" applyFont="1" applyFill="1" applyBorder="1" applyAlignment="1">
      <alignment horizontal="center"/>
    </xf>
    <xf numFmtId="0" fontId="4" fillId="2" borderId="53" xfId="0" applyFont="1" applyFill="1" applyBorder="1" applyAlignment="1">
      <alignment horizontal="center"/>
    </xf>
    <xf numFmtId="0" fontId="4" fillId="2" borderId="54" xfId="0" applyFont="1" applyFill="1" applyBorder="1" applyAlignment="1">
      <alignment horizontal="center"/>
    </xf>
    <xf numFmtId="0" fontId="4" fillId="2" borderId="55" xfId="0" applyFont="1" applyFill="1" applyBorder="1" applyAlignment="1">
      <alignment horizontal="center"/>
    </xf>
    <xf numFmtId="0" fontId="5" fillId="0" borderId="0" xfId="0" applyFont="1" applyBorder="1"/>
    <xf numFmtId="3" fontId="3" fillId="0" borderId="35" xfId="0" applyNumberFormat="1" applyFont="1" applyBorder="1"/>
    <xf numFmtId="0" fontId="4" fillId="2" borderId="21" xfId="0" applyFont="1" applyFill="1" applyBorder="1"/>
    <xf numFmtId="0" fontId="4" fillId="2" borderId="22" xfId="0" applyFont="1" applyFill="1" applyBorder="1"/>
    <xf numFmtId="3" fontId="4" fillId="2" borderId="23" xfId="0" applyNumberFormat="1" applyFont="1" applyFill="1" applyBorder="1"/>
    <xf numFmtId="3" fontId="4" fillId="2" borderId="53" xfId="0" applyNumberFormat="1" applyFont="1" applyFill="1" applyBorder="1"/>
    <xf numFmtId="3" fontId="4" fillId="2" borderId="54" xfId="0" applyNumberFormat="1" applyFont="1" applyFill="1" applyBorder="1"/>
    <xf numFmtId="3" fontId="4" fillId="2" borderId="55" xfId="0" applyNumberFormat="1" applyFont="1" applyFill="1" applyBorder="1"/>
    <xf numFmtId="0" fontId="11" fillId="0" borderId="0" xfId="0" applyFont="1"/>
    <xf numFmtId="3" fontId="2" fillId="0" borderId="0" xfId="0" applyNumberFormat="1" applyFont="1" applyAlignment="1">
      <alignment horizontal="centerContinuous"/>
    </xf>
    <xf numFmtId="0" fontId="3" fillId="2" borderId="33" xfId="0" applyFont="1" applyFill="1" applyBorder="1"/>
    <xf numFmtId="0" fontId="4" fillId="2" borderId="58" xfId="0" applyFont="1" applyFill="1" applyBorder="1" applyAlignment="1">
      <alignment horizontal="right"/>
    </xf>
    <xf numFmtId="0" fontId="4" fillId="2" borderId="4" xfId="0" applyFont="1" applyFill="1" applyBorder="1" applyAlignment="1">
      <alignment horizontal="right"/>
    </xf>
    <xf numFmtId="0" fontId="4" fillId="2" borderId="3" xfId="0" applyFont="1" applyFill="1" applyBorder="1" applyAlignment="1">
      <alignment horizontal="center"/>
    </xf>
    <xf numFmtId="4" fontId="6" fillId="2" borderId="4" xfId="0" applyNumberFormat="1" applyFont="1" applyFill="1" applyBorder="1" applyAlignment="1">
      <alignment horizontal="right"/>
    </xf>
    <xf numFmtId="4" fontId="6" fillId="2" borderId="33" xfId="0" applyNumberFormat="1" applyFont="1" applyFill="1" applyBorder="1" applyAlignment="1">
      <alignment horizontal="right"/>
    </xf>
    <xf numFmtId="0" fontId="3" fillId="0" borderId="17" xfId="0" applyFont="1" applyBorder="1"/>
    <xf numFmtId="3" fontId="3" fillId="0" borderId="26" xfId="0" applyNumberFormat="1" applyFont="1" applyBorder="1" applyAlignment="1">
      <alignment horizontal="right"/>
    </xf>
    <xf numFmtId="165" fontId="3" fillId="0" borderId="10" xfId="0" applyNumberFormat="1" applyFont="1" applyBorder="1" applyAlignment="1">
      <alignment horizontal="right"/>
    </xf>
    <xf numFmtId="3" fontId="3" fillId="0" borderId="36" xfId="0" applyNumberFormat="1" applyFont="1" applyBorder="1" applyAlignment="1">
      <alignment horizontal="right"/>
    </xf>
    <xf numFmtId="4" fontId="3" fillId="0" borderId="25" xfId="0" applyNumberFormat="1" applyFont="1" applyBorder="1" applyAlignment="1">
      <alignment horizontal="right"/>
    </xf>
    <xf numFmtId="3" fontId="3" fillId="0" borderId="17" xfId="0" applyNumberFormat="1" applyFont="1" applyBorder="1" applyAlignment="1">
      <alignment horizontal="right"/>
    </xf>
    <xf numFmtId="0" fontId="3" fillId="2" borderId="28" xfId="0" applyFont="1" applyFill="1" applyBorder="1"/>
    <xf numFmtId="0" fontId="4" fillId="2" borderId="31" xfId="0" applyFont="1" applyFill="1" applyBorder="1"/>
    <xf numFmtId="0" fontId="3" fillId="2" borderId="31" xfId="0" applyFont="1" applyFill="1" applyBorder="1"/>
    <xf numFmtId="4" fontId="3" fillId="2" borderId="42" xfId="0" applyNumberFormat="1" applyFont="1" applyFill="1" applyBorder="1"/>
    <xf numFmtId="4" fontId="3" fillId="2" borderId="28" xfId="0" applyNumberFormat="1" applyFont="1" applyFill="1" applyBorder="1"/>
    <xf numFmtId="4" fontId="3" fillId="2" borderId="31" xfId="0" applyNumberFormat="1" applyFont="1" applyFill="1" applyBorder="1"/>
    <xf numFmtId="3" fontId="12" fillId="0" borderId="0" xfId="0" applyNumberFormat="1" applyFont="1"/>
    <xf numFmtId="4" fontId="12" fillId="0" borderId="0" xfId="0" applyNumberFormat="1" applyFont="1"/>
    <xf numFmtId="4" fontId="0" fillId="0" borderId="0" xfId="0" applyNumberFormat="1"/>
    <xf numFmtId="0" fontId="10" fillId="0" borderId="0" xfId="1"/>
    <xf numFmtId="0" fontId="3" fillId="0" borderId="0" xfId="1" applyFont="1"/>
    <xf numFmtId="0" fontId="14" fillId="0" borderId="0" xfId="1" applyFont="1" applyAlignment="1">
      <alignment horizontal="centerContinuous"/>
    </xf>
    <xf numFmtId="0" fontId="15" fillId="0" borderId="0" xfId="1" applyFont="1" applyAlignment="1">
      <alignment horizontal="centerContinuous"/>
    </xf>
    <xf numFmtId="0" fontId="15" fillId="0" borderId="0" xfId="1" applyFont="1" applyAlignment="1">
      <alignment horizontal="right"/>
    </xf>
    <xf numFmtId="0" fontId="3" fillId="0" borderId="45" xfId="1" applyFont="1" applyBorder="1"/>
    <xf numFmtId="0" fontId="5" fillId="0" borderId="46" xfId="1" applyFont="1" applyBorder="1" applyAlignment="1">
      <alignment horizontal="right"/>
    </xf>
    <xf numFmtId="49" fontId="3" fillId="0" borderId="45" xfId="1" applyNumberFormat="1" applyFont="1" applyBorder="1" applyAlignment="1">
      <alignment horizontal="left"/>
    </xf>
    <xf numFmtId="0" fontId="3" fillId="0" borderId="47" xfId="1" applyFont="1" applyBorder="1"/>
    <xf numFmtId="0" fontId="3" fillId="0" borderId="50" xfId="1" applyFont="1" applyBorder="1"/>
    <xf numFmtId="0" fontId="5" fillId="0" borderId="0" xfId="1" applyFont="1"/>
    <xf numFmtId="0" fontId="3" fillId="0" borderId="0" xfId="1" applyFont="1" applyAlignment="1">
      <alignment horizontal="right"/>
    </xf>
    <xf numFmtId="0" fontId="3" fillId="0" borderId="0" xfId="1" applyFont="1" applyAlignment="1"/>
    <xf numFmtId="49" fontId="5" fillId="2" borderId="10" xfId="1" applyNumberFormat="1" applyFont="1" applyFill="1" applyBorder="1"/>
    <xf numFmtId="0" fontId="5" fillId="2" borderId="8" xfId="1" applyFont="1" applyFill="1" applyBorder="1" applyAlignment="1">
      <alignment horizontal="center"/>
    </xf>
    <xf numFmtId="0" fontId="5" fillId="2" borderId="8" xfId="1" applyNumberFormat="1" applyFont="1" applyFill="1" applyBorder="1" applyAlignment="1">
      <alignment horizontal="center"/>
    </xf>
    <xf numFmtId="0" fontId="5" fillId="2" borderId="10" xfId="1" applyFont="1" applyFill="1" applyBorder="1" applyAlignment="1">
      <alignment horizontal="center"/>
    </xf>
    <xf numFmtId="0" fontId="4" fillId="0" borderId="56" xfId="1" applyFont="1" applyBorder="1" applyAlignment="1">
      <alignment horizontal="center"/>
    </xf>
    <xf numFmtId="49" fontId="4" fillId="0" borderId="56" xfId="1" applyNumberFormat="1" applyFont="1" applyBorder="1" applyAlignment="1">
      <alignment horizontal="left"/>
    </xf>
    <xf numFmtId="0" fontId="4" fillId="0" borderId="15" xfId="1" applyFont="1" applyBorder="1"/>
    <xf numFmtId="0" fontId="3" fillId="0" borderId="9" xfId="1" applyFont="1" applyBorder="1" applyAlignment="1">
      <alignment horizontal="center"/>
    </xf>
    <xf numFmtId="0" fontId="3" fillId="0" borderId="9" xfId="1" applyNumberFormat="1" applyFont="1" applyBorder="1" applyAlignment="1">
      <alignment horizontal="right"/>
    </xf>
    <xf numFmtId="0" fontId="3" fillId="0" borderId="8" xfId="1" applyNumberFormat="1" applyFont="1" applyBorder="1"/>
    <xf numFmtId="0" fontId="10" fillId="0" borderId="0" xfId="1" applyNumberFormat="1"/>
    <xf numFmtId="0" fontId="16" fillId="0" borderId="0" xfId="1" applyFont="1"/>
    <xf numFmtId="0" fontId="17" fillId="0" borderId="59" xfId="1" applyFont="1" applyBorder="1" applyAlignment="1">
      <alignment horizontal="center" vertical="top"/>
    </xf>
    <xf numFmtId="49" fontId="17" fillId="0" borderId="59" xfId="1" applyNumberFormat="1" applyFont="1" applyBorder="1" applyAlignment="1">
      <alignment horizontal="left" vertical="top"/>
    </xf>
    <xf numFmtId="0" fontId="17" fillId="0" borderId="59" xfId="1" applyFont="1" applyBorder="1" applyAlignment="1">
      <alignment vertical="top" wrapText="1"/>
    </xf>
    <xf numFmtId="49" fontId="17" fillId="0" borderId="59" xfId="1" applyNumberFormat="1" applyFont="1" applyBorder="1" applyAlignment="1">
      <alignment horizontal="center" shrinkToFit="1"/>
    </xf>
    <xf numFmtId="4" fontId="17" fillId="0" borderId="59" xfId="1" applyNumberFormat="1" applyFont="1" applyBorder="1" applyAlignment="1">
      <alignment horizontal="right"/>
    </xf>
    <xf numFmtId="4" fontId="17" fillId="0" borderId="59" xfId="1" applyNumberFormat="1" applyFont="1" applyBorder="1"/>
    <xf numFmtId="0" fontId="18" fillId="0" borderId="0" xfId="1" applyFont="1"/>
    <xf numFmtId="0" fontId="5" fillId="0" borderId="56" xfId="1" applyFont="1" applyBorder="1" applyAlignment="1">
      <alignment horizontal="center"/>
    </xf>
    <xf numFmtId="49" fontId="5" fillId="0" borderId="56" xfId="1" applyNumberFormat="1" applyFont="1" applyBorder="1" applyAlignment="1">
      <alignment horizontal="left"/>
    </xf>
    <xf numFmtId="0" fontId="21" fillId="0" borderId="0" xfId="1" applyFont="1" applyAlignment="1">
      <alignment wrapText="1"/>
    </xf>
    <xf numFmtId="49" fontId="5" fillId="0" borderId="56" xfId="1" applyNumberFormat="1" applyFont="1" applyBorder="1" applyAlignment="1">
      <alignment horizontal="right"/>
    </xf>
    <xf numFmtId="4" fontId="22" fillId="3" borderId="62" xfId="1" applyNumberFormat="1" applyFont="1" applyFill="1" applyBorder="1" applyAlignment="1">
      <alignment horizontal="right" wrapText="1"/>
    </xf>
    <xf numFmtId="0" fontId="22" fillId="3" borderId="34" xfId="1" applyFont="1" applyFill="1" applyBorder="1" applyAlignment="1">
      <alignment horizontal="left" wrapText="1"/>
    </xf>
    <xf numFmtId="0" fontId="22" fillId="0" borderId="13" xfId="0" applyFont="1" applyBorder="1" applyAlignment="1">
      <alignment horizontal="right"/>
    </xf>
    <xf numFmtId="0" fontId="3" fillId="2" borderId="10" xfId="1" applyFont="1" applyFill="1" applyBorder="1" applyAlignment="1">
      <alignment horizontal="center"/>
    </xf>
    <xf numFmtId="49" fontId="24" fillId="2" borderId="10" xfId="1" applyNumberFormat="1" applyFont="1" applyFill="1" applyBorder="1" applyAlignment="1">
      <alignment horizontal="left"/>
    </xf>
    <xf numFmtId="0" fontId="24" fillId="2" borderId="15" xfId="1" applyFont="1" applyFill="1" applyBorder="1"/>
    <xf numFmtId="0" fontId="3" fillId="2" borderId="9" xfId="1" applyFont="1" applyFill="1" applyBorder="1" applyAlignment="1">
      <alignment horizontal="center"/>
    </xf>
    <xf numFmtId="4" fontId="3" fillId="2" borderId="9" xfId="1" applyNumberFormat="1" applyFont="1" applyFill="1" applyBorder="1" applyAlignment="1">
      <alignment horizontal="right"/>
    </xf>
    <xf numFmtId="4" fontId="3" fillId="2" borderId="8" xfId="1" applyNumberFormat="1" applyFont="1" applyFill="1" applyBorder="1" applyAlignment="1">
      <alignment horizontal="right"/>
    </xf>
    <xf numFmtId="4" fontId="4" fillId="2" borderId="10" xfId="1" applyNumberFormat="1" applyFont="1" applyFill="1" applyBorder="1"/>
    <xf numFmtId="3" fontId="10" fillId="0" borderId="0" xfId="1" applyNumberFormat="1"/>
    <xf numFmtId="0" fontId="10" fillId="0" borderId="0" xfId="1" applyBorder="1"/>
    <xf numFmtId="0" fontId="25" fillId="0" borderId="0" xfId="1" applyFont="1" applyAlignment="1"/>
    <xf numFmtId="0" fontId="10" fillId="0" borderId="0" xfId="1" applyAlignment="1">
      <alignment horizontal="right"/>
    </xf>
    <xf numFmtId="0" fontId="26" fillId="0" borderId="0" xfId="1" applyFont="1" applyBorder="1"/>
    <xf numFmtId="3" fontId="26" fillId="0" borderId="0" xfId="1" applyNumberFormat="1" applyFont="1" applyBorder="1" applyAlignment="1">
      <alignment horizontal="right"/>
    </xf>
    <xf numFmtId="4" fontId="26" fillId="0" borderId="0" xfId="1" applyNumberFormat="1" applyFont="1" applyBorder="1"/>
    <xf numFmtId="0" fontId="25" fillId="0" borderId="0" xfId="1" applyFont="1" applyBorder="1" applyAlignment="1"/>
    <xf numFmtId="0" fontId="10" fillId="0" borderId="0" xfId="1" applyBorder="1" applyAlignment="1">
      <alignment horizontal="right"/>
    </xf>
    <xf numFmtId="17" fontId="5" fillId="0" borderId="16" xfId="0" applyNumberFormat="1" applyFont="1" applyBorder="1" applyAlignment="1"/>
    <xf numFmtId="49" fontId="5" fillId="0" borderId="12" xfId="0" applyNumberFormat="1" applyFont="1" applyBorder="1"/>
    <xf numFmtId="3" fontId="3" fillId="0" borderId="13" xfId="0" applyNumberFormat="1" applyFont="1" applyBorder="1"/>
    <xf numFmtId="3" fontId="3" fillId="0" borderId="56" xfId="0" applyNumberFormat="1" applyFont="1" applyBorder="1"/>
    <xf numFmtId="3" fontId="3" fillId="0" borderId="57" xfId="0" applyNumberFormat="1" applyFont="1" applyBorder="1"/>
    <xf numFmtId="3" fontId="21" fillId="0" borderId="0" xfId="1" applyNumberFormat="1" applyFont="1" applyAlignment="1">
      <alignment wrapText="1"/>
    </xf>
    <xf numFmtId="49" fontId="5" fillId="0" borderId="6" xfId="0" applyNumberFormat="1" applyFont="1" applyBorder="1" applyAlignment="1">
      <alignment horizontal="right"/>
    </xf>
    <xf numFmtId="0" fontId="9" fillId="0" borderId="0" xfId="0" applyFont="1" applyAlignment="1">
      <alignment horizontal="left" vertical="top" wrapText="1"/>
    </xf>
    <xf numFmtId="0" fontId="5" fillId="0" borderId="10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5" fillId="0" borderId="10" xfId="0" applyFont="1" applyBorder="1" applyAlignment="1">
      <alignment horizontal="center"/>
    </xf>
    <xf numFmtId="0" fontId="3" fillId="0" borderId="28" xfId="0" applyFont="1" applyBorder="1" applyAlignment="1">
      <alignment horizontal="center" shrinkToFit="1"/>
    </xf>
    <xf numFmtId="0" fontId="3" fillId="0" borderId="29" xfId="0" applyFont="1" applyBorder="1" applyAlignment="1">
      <alignment horizontal="center" shrinkToFit="1"/>
    </xf>
    <xf numFmtId="166" fontId="3" fillId="0" borderId="15" xfId="0" applyNumberFormat="1" applyFont="1" applyBorder="1" applyAlignment="1">
      <alignment horizontal="right" indent="2"/>
    </xf>
    <xf numFmtId="166" fontId="3" fillId="0" borderId="16" xfId="0" applyNumberFormat="1" applyFont="1" applyBorder="1" applyAlignment="1">
      <alignment horizontal="right" indent="2"/>
    </xf>
    <xf numFmtId="166" fontId="7" fillId="2" borderId="41" xfId="0" applyNumberFormat="1" applyFont="1" applyFill="1" applyBorder="1" applyAlignment="1">
      <alignment horizontal="right" indent="2"/>
    </xf>
    <xf numFmtId="166" fontId="7" fillId="2" borderId="42" xfId="0" applyNumberFormat="1" applyFont="1" applyFill="1" applyBorder="1" applyAlignment="1">
      <alignment horizontal="right" indent="2"/>
    </xf>
    <xf numFmtId="0" fontId="0" fillId="0" borderId="0" xfId="0" applyAlignment="1">
      <alignment horizontal="left" wrapText="1"/>
    </xf>
    <xf numFmtId="0" fontId="3" fillId="0" borderId="43" xfId="1" applyFont="1" applyBorder="1" applyAlignment="1">
      <alignment horizontal="center"/>
    </xf>
    <xf numFmtId="0" fontId="3" fillId="0" borderId="44" xfId="1" applyFont="1" applyBorder="1" applyAlignment="1">
      <alignment horizontal="center"/>
    </xf>
    <xf numFmtId="0" fontId="3" fillId="0" borderId="48" xfId="1" applyFont="1" applyBorder="1" applyAlignment="1">
      <alignment horizontal="center"/>
    </xf>
    <xf numFmtId="0" fontId="3" fillId="0" borderId="49" xfId="1" applyFont="1" applyBorder="1" applyAlignment="1">
      <alignment horizontal="center"/>
    </xf>
    <xf numFmtId="0" fontId="3" fillId="0" borderId="51" xfId="1" applyFont="1" applyBorder="1" applyAlignment="1">
      <alignment horizontal="left"/>
    </xf>
    <xf numFmtId="0" fontId="3" fillId="0" borderId="50" xfId="1" applyFont="1" applyBorder="1" applyAlignment="1">
      <alignment horizontal="left"/>
    </xf>
    <xf numFmtId="0" fontId="3" fillId="0" borderId="52" xfId="1" applyFont="1" applyBorder="1" applyAlignment="1">
      <alignment horizontal="left"/>
    </xf>
    <xf numFmtId="3" fontId="4" fillId="2" borderId="31" xfId="0" applyNumberFormat="1" applyFont="1" applyFill="1" applyBorder="1" applyAlignment="1">
      <alignment horizontal="right"/>
    </xf>
    <xf numFmtId="3" fontId="4" fillId="2" borderId="42" xfId="0" applyNumberFormat="1" applyFont="1" applyFill="1" applyBorder="1" applyAlignment="1">
      <alignment horizontal="right"/>
    </xf>
    <xf numFmtId="0" fontId="19" fillId="3" borderId="34" xfId="1" applyNumberFormat="1" applyFont="1" applyFill="1" applyBorder="1" applyAlignment="1">
      <alignment horizontal="left" wrapText="1" indent="1"/>
    </xf>
    <xf numFmtId="0" fontId="20" fillId="0" borderId="0" xfId="0" applyNumberFormat="1" applyFont="1"/>
    <xf numFmtId="0" fontId="20" fillId="0" borderId="13" xfId="0" applyNumberFormat="1" applyFont="1" applyBorder="1"/>
    <xf numFmtId="0" fontId="13" fillId="0" borderId="0" xfId="1" applyFont="1" applyAlignment="1">
      <alignment horizontal="center"/>
    </xf>
    <xf numFmtId="49" fontId="3" fillId="0" borderId="48" xfId="1" applyNumberFormat="1" applyFont="1" applyBorder="1" applyAlignment="1">
      <alignment horizontal="center"/>
    </xf>
    <xf numFmtId="0" fontId="3" fillId="0" borderId="51" xfId="1" applyFont="1" applyBorder="1" applyAlignment="1">
      <alignment horizontal="center" shrinkToFit="1"/>
    </xf>
    <xf numFmtId="0" fontId="3" fillId="0" borderId="50" xfId="1" applyFont="1" applyBorder="1" applyAlignment="1">
      <alignment horizontal="center" shrinkToFit="1"/>
    </xf>
    <xf numFmtId="0" fontId="3" fillId="0" borderId="52" xfId="1" applyFont="1" applyBorder="1" applyAlignment="1">
      <alignment horizontal="center" shrinkToFit="1"/>
    </xf>
    <xf numFmtId="49" fontId="22" fillId="3" borderId="60" xfId="1" applyNumberFormat="1" applyFont="1" applyFill="1" applyBorder="1" applyAlignment="1">
      <alignment horizontal="left" wrapText="1"/>
    </xf>
    <xf numFmtId="49" fontId="23" fillId="0" borderId="61" xfId="0" applyNumberFormat="1" applyFont="1" applyBorder="1" applyAlignment="1">
      <alignment horizontal="left" wrapText="1"/>
    </xf>
  </cellXfs>
  <cellStyles count="2">
    <cellStyle name="Normální" xfId="0" builtinId="0"/>
    <cellStyle name="normální_POL.XL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1"/>
  <dimension ref="A1:BE55"/>
  <sheetViews>
    <sheetView tabSelected="1" topLeftCell="A13" workbookViewId="0">
      <selection activeCell="K11" sqref="K11"/>
    </sheetView>
  </sheetViews>
  <sheetFormatPr defaultRowHeight="12.75" x14ac:dyDescent="0.2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  <col min="257" max="257" width="2" customWidth="1"/>
    <col min="258" max="258" width="15" customWidth="1"/>
    <col min="259" max="259" width="15.85546875" customWidth="1"/>
    <col min="260" max="260" width="14.5703125" customWidth="1"/>
    <col min="261" max="261" width="13.5703125" customWidth="1"/>
    <col min="262" max="262" width="16.5703125" customWidth="1"/>
    <col min="263" max="263" width="15.28515625" customWidth="1"/>
    <col min="513" max="513" width="2" customWidth="1"/>
    <col min="514" max="514" width="15" customWidth="1"/>
    <col min="515" max="515" width="15.85546875" customWidth="1"/>
    <col min="516" max="516" width="14.5703125" customWidth="1"/>
    <col min="517" max="517" width="13.5703125" customWidth="1"/>
    <col min="518" max="518" width="16.5703125" customWidth="1"/>
    <col min="519" max="519" width="15.28515625" customWidth="1"/>
    <col min="769" max="769" width="2" customWidth="1"/>
    <col min="770" max="770" width="15" customWidth="1"/>
    <col min="771" max="771" width="15.85546875" customWidth="1"/>
    <col min="772" max="772" width="14.5703125" customWidth="1"/>
    <col min="773" max="773" width="13.5703125" customWidth="1"/>
    <col min="774" max="774" width="16.5703125" customWidth="1"/>
    <col min="775" max="775" width="15.28515625" customWidth="1"/>
    <col min="1025" max="1025" width="2" customWidth="1"/>
    <col min="1026" max="1026" width="15" customWidth="1"/>
    <col min="1027" max="1027" width="15.85546875" customWidth="1"/>
    <col min="1028" max="1028" width="14.5703125" customWidth="1"/>
    <col min="1029" max="1029" width="13.5703125" customWidth="1"/>
    <col min="1030" max="1030" width="16.5703125" customWidth="1"/>
    <col min="1031" max="1031" width="15.28515625" customWidth="1"/>
    <col min="1281" max="1281" width="2" customWidth="1"/>
    <col min="1282" max="1282" width="15" customWidth="1"/>
    <col min="1283" max="1283" width="15.85546875" customWidth="1"/>
    <col min="1284" max="1284" width="14.5703125" customWidth="1"/>
    <col min="1285" max="1285" width="13.5703125" customWidth="1"/>
    <col min="1286" max="1286" width="16.5703125" customWidth="1"/>
    <col min="1287" max="1287" width="15.28515625" customWidth="1"/>
    <col min="1537" max="1537" width="2" customWidth="1"/>
    <col min="1538" max="1538" width="15" customWidth="1"/>
    <col min="1539" max="1539" width="15.85546875" customWidth="1"/>
    <col min="1540" max="1540" width="14.5703125" customWidth="1"/>
    <col min="1541" max="1541" width="13.5703125" customWidth="1"/>
    <col min="1542" max="1542" width="16.5703125" customWidth="1"/>
    <col min="1543" max="1543" width="15.28515625" customWidth="1"/>
    <col min="1793" max="1793" width="2" customWidth="1"/>
    <col min="1794" max="1794" width="15" customWidth="1"/>
    <col min="1795" max="1795" width="15.85546875" customWidth="1"/>
    <col min="1796" max="1796" width="14.5703125" customWidth="1"/>
    <col min="1797" max="1797" width="13.5703125" customWidth="1"/>
    <col min="1798" max="1798" width="16.5703125" customWidth="1"/>
    <col min="1799" max="1799" width="15.28515625" customWidth="1"/>
    <col min="2049" max="2049" width="2" customWidth="1"/>
    <col min="2050" max="2050" width="15" customWidth="1"/>
    <col min="2051" max="2051" width="15.85546875" customWidth="1"/>
    <col min="2052" max="2052" width="14.5703125" customWidth="1"/>
    <col min="2053" max="2053" width="13.5703125" customWidth="1"/>
    <col min="2054" max="2054" width="16.5703125" customWidth="1"/>
    <col min="2055" max="2055" width="15.28515625" customWidth="1"/>
    <col min="2305" max="2305" width="2" customWidth="1"/>
    <col min="2306" max="2306" width="15" customWidth="1"/>
    <col min="2307" max="2307" width="15.85546875" customWidth="1"/>
    <col min="2308" max="2308" width="14.5703125" customWidth="1"/>
    <col min="2309" max="2309" width="13.5703125" customWidth="1"/>
    <col min="2310" max="2310" width="16.5703125" customWidth="1"/>
    <col min="2311" max="2311" width="15.28515625" customWidth="1"/>
    <col min="2561" max="2561" width="2" customWidth="1"/>
    <col min="2562" max="2562" width="15" customWidth="1"/>
    <col min="2563" max="2563" width="15.85546875" customWidth="1"/>
    <col min="2564" max="2564" width="14.5703125" customWidth="1"/>
    <col min="2565" max="2565" width="13.5703125" customWidth="1"/>
    <col min="2566" max="2566" width="16.5703125" customWidth="1"/>
    <col min="2567" max="2567" width="15.28515625" customWidth="1"/>
    <col min="2817" max="2817" width="2" customWidth="1"/>
    <col min="2818" max="2818" width="15" customWidth="1"/>
    <col min="2819" max="2819" width="15.85546875" customWidth="1"/>
    <col min="2820" max="2820" width="14.5703125" customWidth="1"/>
    <col min="2821" max="2821" width="13.5703125" customWidth="1"/>
    <col min="2822" max="2822" width="16.5703125" customWidth="1"/>
    <col min="2823" max="2823" width="15.28515625" customWidth="1"/>
    <col min="3073" max="3073" width="2" customWidth="1"/>
    <col min="3074" max="3074" width="15" customWidth="1"/>
    <col min="3075" max="3075" width="15.85546875" customWidth="1"/>
    <col min="3076" max="3076" width="14.5703125" customWidth="1"/>
    <col min="3077" max="3077" width="13.5703125" customWidth="1"/>
    <col min="3078" max="3078" width="16.5703125" customWidth="1"/>
    <col min="3079" max="3079" width="15.28515625" customWidth="1"/>
    <col min="3329" max="3329" width="2" customWidth="1"/>
    <col min="3330" max="3330" width="15" customWidth="1"/>
    <col min="3331" max="3331" width="15.85546875" customWidth="1"/>
    <col min="3332" max="3332" width="14.5703125" customWidth="1"/>
    <col min="3333" max="3333" width="13.5703125" customWidth="1"/>
    <col min="3334" max="3334" width="16.5703125" customWidth="1"/>
    <col min="3335" max="3335" width="15.28515625" customWidth="1"/>
    <col min="3585" max="3585" width="2" customWidth="1"/>
    <col min="3586" max="3586" width="15" customWidth="1"/>
    <col min="3587" max="3587" width="15.85546875" customWidth="1"/>
    <col min="3588" max="3588" width="14.5703125" customWidth="1"/>
    <col min="3589" max="3589" width="13.5703125" customWidth="1"/>
    <col min="3590" max="3590" width="16.5703125" customWidth="1"/>
    <col min="3591" max="3591" width="15.28515625" customWidth="1"/>
    <col min="3841" max="3841" width="2" customWidth="1"/>
    <col min="3842" max="3842" width="15" customWidth="1"/>
    <col min="3843" max="3843" width="15.85546875" customWidth="1"/>
    <col min="3844" max="3844" width="14.5703125" customWidth="1"/>
    <col min="3845" max="3845" width="13.5703125" customWidth="1"/>
    <col min="3846" max="3846" width="16.5703125" customWidth="1"/>
    <col min="3847" max="3847" width="15.28515625" customWidth="1"/>
    <col min="4097" max="4097" width="2" customWidth="1"/>
    <col min="4098" max="4098" width="15" customWidth="1"/>
    <col min="4099" max="4099" width="15.85546875" customWidth="1"/>
    <col min="4100" max="4100" width="14.5703125" customWidth="1"/>
    <col min="4101" max="4101" width="13.5703125" customWidth="1"/>
    <col min="4102" max="4102" width="16.5703125" customWidth="1"/>
    <col min="4103" max="4103" width="15.28515625" customWidth="1"/>
    <col min="4353" max="4353" width="2" customWidth="1"/>
    <col min="4354" max="4354" width="15" customWidth="1"/>
    <col min="4355" max="4355" width="15.85546875" customWidth="1"/>
    <col min="4356" max="4356" width="14.5703125" customWidth="1"/>
    <col min="4357" max="4357" width="13.5703125" customWidth="1"/>
    <col min="4358" max="4358" width="16.5703125" customWidth="1"/>
    <col min="4359" max="4359" width="15.28515625" customWidth="1"/>
    <col min="4609" max="4609" width="2" customWidth="1"/>
    <col min="4610" max="4610" width="15" customWidth="1"/>
    <col min="4611" max="4611" width="15.85546875" customWidth="1"/>
    <col min="4612" max="4612" width="14.5703125" customWidth="1"/>
    <col min="4613" max="4613" width="13.5703125" customWidth="1"/>
    <col min="4614" max="4614" width="16.5703125" customWidth="1"/>
    <col min="4615" max="4615" width="15.28515625" customWidth="1"/>
    <col min="4865" max="4865" width="2" customWidth="1"/>
    <col min="4866" max="4866" width="15" customWidth="1"/>
    <col min="4867" max="4867" width="15.85546875" customWidth="1"/>
    <col min="4868" max="4868" width="14.5703125" customWidth="1"/>
    <col min="4869" max="4869" width="13.5703125" customWidth="1"/>
    <col min="4870" max="4870" width="16.5703125" customWidth="1"/>
    <col min="4871" max="4871" width="15.28515625" customWidth="1"/>
    <col min="5121" max="5121" width="2" customWidth="1"/>
    <col min="5122" max="5122" width="15" customWidth="1"/>
    <col min="5123" max="5123" width="15.85546875" customWidth="1"/>
    <col min="5124" max="5124" width="14.5703125" customWidth="1"/>
    <col min="5125" max="5125" width="13.5703125" customWidth="1"/>
    <col min="5126" max="5126" width="16.5703125" customWidth="1"/>
    <col min="5127" max="5127" width="15.28515625" customWidth="1"/>
    <col min="5377" max="5377" width="2" customWidth="1"/>
    <col min="5378" max="5378" width="15" customWidth="1"/>
    <col min="5379" max="5379" width="15.85546875" customWidth="1"/>
    <col min="5380" max="5380" width="14.5703125" customWidth="1"/>
    <col min="5381" max="5381" width="13.5703125" customWidth="1"/>
    <col min="5382" max="5382" width="16.5703125" customWidth="1"/>
    <col min="5383" max="5383" width="15.28515625" customWidth="1"/>
    <col min="5633" max="5633" width="2" customWidth="1"/>
    <col min="5634" max="5634" width="15" customWidth="1"/>
    <col min="5635" max="5635" width="15.85546875" customWidth="1"/>
    <col min="5636" max="5636" width="14.5703125" customWidth="1"/>
    <col min="5637" max="5637" width="13.5703125" customWidth="1"/>
    <col min="5638" max="5638" width="16.5703125" customWidth="1"/>
    <col min="5639" max="5639" width="15.28515625" customWidth="1"/>
    <col min="5889" max="5889" width="2" customWidth="1"/>
    <col min="5890" max="5890" width="15" customWidth="1"/>
    <col min="5891" max="5891" width="15.85546875" customWidth="1"/>
    <col min="5892" max="5892" width="14.5703125" customWidth="1"/>
    <col min="5893" max="5893" width="13.5703125" customWidth="1"/>
    <col min="5894" max="5894" width="16.5703125" customWidth="1"/>
    <col min="5895" max="5895" width="15.28515625" customWidth="1"/>
    <col min="6145" max="6145" width="2" customWidth="1"/>
    <col min="6146" max="6146" width="15" customWidth="1"/>
    <col min="6147" max="6147" width="15.85546875" customWidth="1"/>
    <col min="6148" max="6148" width="14.5703125" customWidth="1"/>
    <col min="6149" max="6149" width="13.5703125" customWidth="1"/>
    <col min="6150" max="6150" width="16.5703125" customWidth="1"/>
    <col min="6151" max="6151" width="15.28515625" customWidth="1"/>
    <col min="6401" max="6401" width="2" customWidth="1"/>
    <col min="6402" max="6402" width="15" customWidth="1"/>
    <col min="6403" max="6403" width="15.85546875" customWidth="1"/>
    <col min="6404" max="6404" width="14.5703125" customWidth="1"/>
    <col min="6405" max="6405" width="13.5703125" customWidth="1"/>
    <col min="6406" max="6406" width="16.5703125" customWidth="1"/>
    <col min="6407" max="6407" width="15.28515625" customWidth="1"/>
    <col min="6657" max="6657" width="2" customWidth="1"/>
    <col min="6658" max="6658" width="15" customWidth="1"/>
    <col min="6659" max="6659" width="15.85546875" customWidth="1"/>
    <col min="6660" max="6660" width="14.5703125" customWidth="1"/>
    <col min="6661" max="6661" width="13.5703125" customWidth="1"/>
    <col min="6662" max="6662" width="16.5703125" customWidth="1"/>
    <col min="6663" max="6663" width="15.28515625" customWidth="1"/>
    <col min="6913" max="6913" width="2" customWidth="1"/>
    <col min="6914" max="6914" width="15" customWidth="1"/>
    <col min="6915" max="6915" width="15.85546875" customWidth="1"/>
    <col min="6916" max="6916" width="14.5703125" customWidth="1"/>
    <col min="6917" max="6917" width="13.5703125" customWidth="1"/>
    <col min="6918" max="6918" width="16.5703125" customWidth="1"/>
    <col min="6919" max="6919" width="15.28515625" customWidth="1"/>
    <col min="7169" max="7169" width="2" customWidth="1"/>
    <col min="7170" max="7170" width="15" customWidth="1"/>
    <col min="7171" max="7171" width="15.85546875" customWidth="1"/>
    <col min="7172" max="7172" width="14.5703125" customWidth="1"/>
    <col min="7173" max="7173" width="13.5703125" customWidth="1"/>
    <col min="7174" max="7174" width="16.5703125" customWidth="1"/>
    <col min="7175" max="7175" width="15.28515625" customWidth="1"/>
    <col min="7425" max="7425" width="2" customWidth="1"/>
    <col min="7426" max="7426" width="15" customWidth="1"/>
    <col min="7427" max="7427" width="15.85546875" customWidth="1"/>
    <col min="7428" max="7428" width="14.5703125" customWidth="1"/>
    <col min="7429" max="7429" width="13.5703125" customWidth="1"/>
    <col min="7430" max="7430" width="16.5703125" customWidth="1"/>
    <col min="7431" max="7431" width="15.28515625" customWidth="1"/>
    <col min="7681" max="7681" width="2" customWidth="1"/>
    <col min="7682" max="7682" width="15" customWidth="1"/>
    <col min="7683" max="7683" width="15.85546875" customWidth="1"/>
    <col min="7684" max="7684" width="14.5703125" customWidth="1"/>
    <col min="7685" max="7685" width="13.5703125" customWidth="1"/>
    <col min="7686" max="7686" width="16.5703125" customWidth="1"/>
    <col min="7687" max="7687" width="15.28515625" customWidth="1"/>
    <col min="7937" max="7937" width="2" customWidth="1"/>
    <col min="7938" max="7938" width="15" customWidth="1"/>
    <col min="7939" max="7939" width="15.85546875" customWidth="1"/>
    <col min="7940" max="7940" width="14.5703125" customWidth="1"/>
    <col min="7941" max="7941" width="13.5703125" customWidth="1"/>
    <col min="7942" max="7942" width="16.5703125" customWidth="1"/>
    <col min="7943" max="7943" width="15.28515625" customWidth="1"/>
    <col min="8193" max="8193" width="2" customWidth="1"/>
    <col min="8194" max="8194" width="15" customWidth="1"/>
    <col min="8195" max="8195" width="15.85546875" customWidth="1"/>
    <col min="8196" max="8196" width="14.5703125" customWidth="1"/>
    <col min="8197" max="8197" width="13.5703125" customWidth="1"/>
    <col min="8198" max="8198" width="16.5703125" customWidth="1"/>
    <col min="8199" max="8199" width="15.28515625" customWidth="1"/>
    <col min="8449" max="8449" width="2" customWidth="1"/>
    <col min="8450" max="8450" width="15" customWidth="1"/>
    <col min="8451" max="8451" width="15.85546875" customWidth="1"/>
    <col min="8452" max="8452" width="14.5703125" customWidth="1"/>
    <col min="8453" max="8453" width="13.5703125" customWidth="1"/>
    <col min="8454" max="8454" width="16.5703125" customWidth="1"/>
    <col min="8455" max="8455" width="15.28515625" customWidth="1"/>
    <col min="8705" max="8705" width="2" customWidth="1"/>
    <col min="8706" max="8706" width="15" customWidth="1"/>
    <col min="8707" max="8707" width="15.85546875" customWidth="1"/>
    <col min="8708" max="8708" width="14.5703125" customWidth="1"/>
    <col min="8709" max="8709" width="13.5703125" customWidth="1"/>
    <col min="8710" max="8710" width="16.5703125" customWidth="1"/>
    <col min="8711" max="8711" width="15.28515625" customWidth="1"/>
    <col min="8961" max="8961" width="2" customWidth="1"/>
    <col min="8962" max="8962" width="15" customWidth="1"/>
    <col min="8963" max="8963" width="15.85546875" customWidth="1"/>
    <col min="8964" max="8964" width="14.5703125" customWidth="1"/>
    <col min="8965" max="8965" width="13.5703125" customWidth="1"/>
    <col min="8966" max="8966" width="16.5703125" customWidth="1"/>
    <col min="8967" max="8967" width="15.28515625" customWidth="1"/>
    <col min="9217" max="9217" width="2" customWidth="1"/>
    <col min="9218" max="9218" width="15" customWidth="1"/>
    <col min="9219" max="9219" width="15.85546875" customWidth="1"/>
    <col min="9220" max="9220" width="14.5703125" customWidth="1"/>
    <col min="9221" max="9221" width="13.5703125" customWidth="1"/>
    <col min="9222" max="9222" width="16.5703125" customWidth="1"/>
    <col min="9223" max="9223" width="15.28515625" customWidth="1"/>
    <col min="9473" max="9473" width="2" customWidth="1"/>
    <col min="9474" max="9474" width="15" customWidth="1"/>
    <col min="9475" max="9475" width="15.85546875" customWidth="1"/>
    <col min="9476" max="9476" width="14.5703125" customWidth="1"/>
    <col min="9477" max="9477" width="13.5703125" customWidth="1"/>
    <col min="9478" max="9478" width="16.5703125" customWidth="1"/>
    <col min="9479" max="9479" width="15.28515625" customWidth="1"/>
    <col min="9729" max="9729" width="2" customWidth="1"/>
    <col min="9730" max="9730" width="15" customWidth="1"/>
    <col min="9731" max="9731" width="15.85546875" customWidth="1"/>
    <col min="9732" max="9732" width="14.5703125" customWidth="1"/>
    <col min="9733" max="9733" width="13.5703125" customWidth="1"/>
    <col min="9734" max="9734" width="16.5703125" customWidth="1"/>
    <col min="9735" max="9735" width="15.28515625" customWidth="1"/>
    <col min="9985" max="9985" width="2" customWidth="1"/>
    <col min="9986" max="9986" width="15" customWidth="1"/>
    <col min="9987" max="9987" width="15.85546875" customWidth="1"/>
    <col min="9988" max="9988" width="14.5703125" customWidth="1"/>
    <col min="9989" max="9989" width="13.5703125" customWidth="1"/>
    <col min="9990" max="9990" width="16.5703125" customWidth="1"/>
    <col min="9991" max="9991" width="15.28515625" customWidth="1"/>
    <col min="10241" max="10241" width="2" customWidth="1"/>
    <col min="10242" max="10242" width="15" customWidth="1"/>
    <col min="10243" max="10243" width="15.85546875" customWidth="1"/>
    <col min="10244" max="10244" width="14.5703125" customWidth="1"/>
    <col min="10245" max="10245" width="13.5703125" customWidth="1"/>
    <col min="10246" max="10246" width="16.5703125" customWidth="1"/>
    <col min="10247" max="10247" width="15.28515625" customWidth="1"/>
    <col min="10497" max="10497" width="2" customWidth="1"/>
    <col min="10498" max="10498" width="15" customWidth="1"/>
    <col min="10499" max="10499" width="15.85546875" customWidth="1"/>
    <col min="10500" max="10500" width="14.5703125" customWidth="1"/>
    <col min="10501" max="10501" width="13.5703125" customWidth="1"/>
    <col min="10502" max="10502" width="16.5703125" customWidth="1"/>
    <col min="10503" max="10503" width="15.28515625" customWidth="1"/>
    <col min="10753" max="10753" width="2" customWidth="1"/>
    <col min="10754" max="10754" width="15" customWidth="1"/>
    <col min="10755" max="10755" width="15.85546875" customWidth="1"/>
    <col min="10756" max="10756" width="14.5703125" customWidth="1"/>
    <col min="10757" max="10757" width="13.5703125" customWidth="1"/>
    <col min="10758" max="10758" width="16.5703125" customWidth="1"/>
    <col min="10759" max="10759" width="15.28515625" customWidth="1"/>
    <col min="11009" max="11009" width="2" customWidth="1"/>
    <col min="11010" max="11010" width="15" customWidth="1"/>
    <col min="11011" max="11011" width="15.85546875" customWidth="1"/>
    <col min="11012" max="11012" width="14.5703125" customWidth="1"/>
    <col min="11013" max="11013" width="13.5703125" customWidth="1"/>
    <col min="11014" max="11014" width="16.5703125" customWidth="1"/>
    <col min="11015" max="11015" width="15.28515625" customWidth="1"/>
    <col min="11265" max="11265" width="2" customWidth="1"/>
    <col min="11266" max="11266" width="15" customWidth="1"/>
    <col min="11267" max="11267" width="15.85546875" customWidth="1"/>
    <col min="11268" max="11268" width="14.5703125" customWidth="1"/>
    <col min="11269" max="11269" width="13.5703125" customWidth="1"/>
    <col min="11270" max="11270" width="16.5703125" customWidth="1"/>
    <col min="11271" max="11271" width="15.28515625" customWidth="1"/>
    <col min="11521" max="11521" width="2" customWidth="1"/>
    <col min="11522" max="11522" width="15" customWidth="1"/>
    <col min="11523" max="11523" width="15.85546875" customWidth="1"/>
    <col min="11524" max="11524" width="14.5703125" customWidth="1"/>
    <col min="11525" max="11525" width="13.5703125" customWidth="1"/>
    <col min="11526" max="11526" width="16.5703125" customWidth="1"/>
    <col min="11527" max="11527" width="15.28515625" customWidth="1"/>
    <col min="11777" max="11777" width="2" customWidth="1"/>
    <col min="11778" max="11778" width="15" customWidth="1"/>
    <col min="11779" max="11779" width="15.85546875" customWidth="1"/>
    <col min="11780" max="11780" width="14.5703125" customWidth="1"/>
    <col min="11781" max="11781" width="13.5703125" customWidth="1"/>
    <col min="11782" max="11782" width="16.5703125" customWidth="1"/>
    <col min="11783" max="11783" width="15.28515625" customWidth="1"/>
    <col min="12033" max="12033" width="2" customWidth="1"/>
    <col min="12034" max="12034" width="15" customWidth="1"/>
    <col min="12035" max="12035" width="15.85546875" customWidth="1"/>
    <col min="12036" max="12036" width="14.5703125" customWidth="1"/>
    <col min="12037" max="12037" width="13.5703125" customWidth="1"/>
    <col min="12038" max="12038" width="16.5703125" customWidth="1"/>
    <col min="12039" max="12039" width="15.28515625" customWidth="1"/>
    <col min="12289" max="12289" width="2" customWidth="1"/>
    <col min="12290" max="12290" width="15" customWidth="1"/>
    <col min="12291" max="12291" width="15.85546875" customWidth="1"/>
    <col min="12292" max="12292" width="14.5703125" customWidth="1"/>
    <col min="12293" max="12293" width="13.5703125" customWidth="1"/>
    <col min="12294" max="12294" width="16.5703125" customWidth="1"/>
    <col min="12295" max="12295" width="15.28515625" customWidth="1"/>
    <col min="12545" max="12545" width="2" customWidth="1"/>
    <col min="12546" max="12546" width="15" customWidth="1"/>
    <col min="12547" max="12547" width="15.85546875" customWidth="1"/>
    <col min="12548" max="12548" width="14.5703125" customWidth="1"/>
    <col min="12549" max="12549" width="13.5703125" customWidth="1"/>
    <col min="12550" max="12550" width="16.5703125" customWidth="1"/>
    <col min="12551" max="12551" width="15.28515625" customWidth="1"/>
    <col min="12801" max="12801" width="2" customWidth="1"/>
    <col min="12802" max="12802" width="15" customWidth="1"/>
    <col min="12803" max="12803" width="15.85546875" customWidth="1"/>
    <col min="12804" max="12804" width="14.5703125" customWidth="1"/>
    <col min="12805" max="12805" width="13.5703125" customWidth="1"/>
    <col min="12806" max="12806" width="16.5703125" customWidth="1"/>
    <col min="12807" max="12807" width="15.28515625" customWidth="1"/>
    <col min="13057" max="13057" width="2" customWidth="1"/>
    <col min="13058" max="13058" width="15" customWidth="1"/>
    <col min="13059" max="13059" width="15.85546875" customWidth="1"/>
    <col min="13060" max="13060" width="14.5703125" customWidth="1"/>
    <col min="13061" max="13061" width="13.5703125" customWidth="1"/>
    <col min="13062" max="13062" width="16.5703125" customWidth="1"/>
    <col min="13063" max="13063" width="15.28515625" customWidth="1"/>
    <col min="13313" max="13313" width="2" customWidth="1"/>
    <col min="13314" max="13314" width="15" customWidth="1"/>
    <col min="13315" max="13315" width="15.85546875" customWidth="1"/>
    <col min="13316" max="13316" width="14.5703125" customWidth="1"/>
    <col min="13317" max="13317" width="13.5703125" customWidth="1"/>
    <col min="13318" max="13318" width="16.5703125" customWidth="1"/>
    <col min="13319" max="13319" width="15.28515625" customWidth="1"/>
    <col min="13569" max="13569" width="2" customWidth="1"/>
    <col min="13570" max="13570" width="15" customWidth="1"/>
    <col min="13571" max="13571" width="15.85546875" customWidth="1"/>
    <col min="13572" max="13572" width="14.5703125" customWidth="1"/>
    <col min="13573" max="13573" width="13.5703125" customWidth="1"/>
    <col min="13574" max="13574" width="16.5703125" customWidth="1"/>
    <col min="13575" max="13575" width="15.28515625" customWidth="1"/>
    <col min="13825" max="13825" width="2" customWidth="1"/>
    <col min="13826" max="13826" width="15" customWidth="1"/>
    <col min="13827" max="13827" width="15.85546875" customWidth="1"/>
    <col min="13828" max="13828" width="14.5703125" customWidth="1"/>
    <col min="13829" max="13829" width="13.5703125" customWidth="1"/>
    <col min="13830" max="13830" width="16.5703125" customWidth="1"/>
    <col min="13831" max="13831" width="15.28515625" customWidth="1"/>
    <col min="14081" max="14081" width="2" customWidth="1"/>
    <col min="14082" max="14082" width="15" customWidth="1"/>
    <col min="14083" max="14083" width="15.85546875" customWidth="1"/>
    <col min="14084" max="14084" width="14.5703125" customWidth="1"/>
    <col min="14085" max="14085" width="13.5703125" customWidth="1"/>
    <col min="14086" max="14086" width="16.5703125" customWidth="1"/>
    <col min="14087" max="14087" width="15.28515625" customWidth="1"/>
    <col min="14337" max="14337" width="2" customWidth="1"/>
    <col min="14338" max="14338" width="15" customWidth="1"/>
    <col min="14339" max="14339" width="15.85546875" customWidth="1"/>
    <col min="14340" max="14340" width="14.5703125" customWidth="1"/>
    <col min="14341" max="14341" width="13.5703125" customWidth="1"/>
    <col min="14342" max="14342" width="16.5703125" customWidth="1"/>
    <col min="14343" max="14343" width="15.28515625" customWidth="1"/>
    <col min="14593" max="14593" width="2" customWidth="1"/>
    <col min="14594" max="14594" width="15" customWidth="1"/>
    <col min="14595" max="14595" width="15.85546875" customWidth="1"/>
    <col min="14596" max="14596" width="14.5703125" customWidth="1"/>
    <col min="14597" max="14597" width="13.5703125" customWidth="1"/>
    <col min="14598" max="14598" width="16.5703125" customWidth="1"/>
    <col min="14599" max="14599" width="15.28515625" customWidth="1"/>
    <col min="14849" max="14849" width="2" customWidth="1"/>
    <col min="14850" max="14850" width="15" customWidth="1"/>
    <col min="14851" max="14851" width="15.85546875" customWidth="1"/>
    <col min="14852" max="14852" width="14.5703125" customWidth="1"/>
    <col min="14853" max="14853" width="13.5703125" customWidth="1"/>
    <col min="14854" max="14854" width="16.5703125" customWidth="1"/>
    <col min="14855" max="14855" width="15.28515625" customWidth="1"/>
    <col min="15105" max="15105" width="2" customWidth="1"/>
    <col min="15106" max="15106" width="15" customWidth="1"/>
    <col min="15107" max="15107" width="15.85546875" customWidth="1"/>
    <col min="15108" max="15108" width="14.5703125" customWidth="1"/>
    <col min="15109" max="15109" width="13.5703125" customWidth="1"/>
    <col min="15110" max="15110" width="16.5703125" customWidth="1"/>
    <col min="15111" max="15111" width="15.28515625" customWidth="1"/>
    <col min="15361" max="15361" width="2" customWidth="1"/>
    <col min="15362" max="15362" width="15" customWidth="1"/>
    <col min="15363" max="15363" width="15.85546875" customWidth="1"/>
    <col min="15364" max="15364" width="14.5703125" customWidth="1"/>
    <col min="15365" max="15365" width="13.5703125" customWidth="1"/>
    <col min="15366" max="15366" width="16.5703125" customWidth="1"/>
    <col min="15367" max="15367" width="15.28515625" customWidth="1"/>
    <col min="15617" max="15617" width="2" customWidth="1"/>
    <col min="15618" max="15618" width="15" customWidth="1"/>
    <col min="15619" max="15619" width="15.85546875" customWidth="1"/>
    <col min="15620" max="15620" width="14.5703125" customWidth="1"/>
    <col min="15621" max="15621" width="13.5703125" customWidth="1"/>
    <col min="15622" max="15622" width="16.5703125" customWidth="1"/>
    <col min="15623" max="15623" width="15.28515625" customWidth="1"/>
    <col min="15873" max="15873" width="2" customWidth="1"/>
    <col min="15874" max="15874" width="15" customWidth="1"/>
    <col min="15875" max="15875" width="15.85546875" customWidth="1"/>
    <col min="15876" max="15876" width="14.5703125" customWidth="1"/>
    <col min="15877" max="15877" width="13.5703125" customWidth="1"/>
    <col min="15878" max="15878" width="16.5703125" customWidth="1"/>
    <col min="15879" max="15879" width="15.28515625" customWidth="1"/>
    <col min="16129" max="16129" width="2" customWidth="1"/>
    <col min="16130" max="16130" width="15" customWidth="1"/>
    <col min="16131" max="16131" width="15.85546875" customWidth="1"/>
    <col min="16132" max="16132" width="14.5703125" customWidth="1"/>
    <col min="16133" max="16133" width="13.5703125" customWidth="1"/>
    <col min="16134" max="16134" width="16.5703125" customWidth="1"/>
    <col min="16135" max="16135" width="15.28515625" customWidth="1"/>
  </cols>
  <sheetData>
    <row r="1" spans="1:57" ht="24.75" customHeight="1" thickBot="1" x14ac:dyDescent="0.25">
      <c r="A1" s="1" t="s">
        <v>0</v>
      </c>
      <c r="B1" s="2"/>
      <c r="C1" s="2"/>
      <c r="D1" s="2"/>
      <c r="E1" s="2"/>
      <c r="F1" s="2"/>
      <c r="G1" s="1" t="s">
        <v>257</v>
      </c>
    </row>
    <row r="2" spans="1:57" ht="12.75" customHeight="1" x14ac:dyDescent="0.2">
      <c r="A2" s="3" t="s">
        <v>1</v>
      </c>
      <c r="B2" s="4"/>
      <c r="C2" s="5" t="str">
        <f>Rekapitulace!H1</f>
        <v>D. 1. 2</v>
      </c>
      <c r="D2" s="5" t="str">
        <f>Rekapitulace!G2</f>
        <v>Zdravotechnická instalace</v>
      </c>
      <c r="E2" s="6"/>
      <c r="F2" s="7" t="s">
        <v>2</v>
      </c>
      <c r="G2" s="204" t="s">
        <v>254</v>
      </c>
    </row>
    <row r="3" spans="1:57" ht="3" hidden="1" customHeight="1" x14ac:dyDescent="0.2">
      <c r="A3" s="8"/>
      <c r="B3" s="9"/>
      <c r="C3" s="10"/>
      <c r="D3" s="10"/>
      <c r="E3" s="11"/>
      <c r="F3" s="12"/>
      <c r="G3" s="13"/>
    </row>
    <row r="4" spans="1:57" ht="12" customHeight="1" x14ac:dyDescent="0.2">
      <c r="A4" s="14" t="s">
        <v>3</v>
      </c>
      <c r="B4" s="9"/>
      <c r="C4" s="10" t="s">
        <v>4</v>
      </c>
      <c r="D4" s="10"/>
      <c r="E4" s="11"/>
      <c r="F4" s="12" t="s">
        <v>5</v>
      </c>
      <c r="G4" s="15"/>
    </row>
    <row r="5" spans="1:57" ht="12.95" customHeight="1" x14ac:dyDescent="0.2">
      <c r="A5" s="16" t="s">
        <v>78</v>
      </c>
      <c r="B5" s="17"/>
      <c r="C5" s="18" t="s">
        <v>79</v>
      </c>
      <c r="D5" s="19"/>
      <c r="E5" s="17"/>
      <c r="F5" s="12" t="s">
        <v>7</v>
      </c>
      <c r="G5" s="13"/>
    </row>
    <row r="6" spans="1:57" ht="12.95" customHeight="1" x14ac:dyDescent="0.2">
      <c r="A6" s="14" t="s">
        <v>8</v>
      </c>
      <c r="B6" s="9"/>
      <c r="C6" s="10" t="s">
        <v>9</v>
      </c>
      <c r="D6" s="10"/>
      <c r="E6" s="11"/>
      <c r="F6" s="20" t="s">
        <v>10</v>
      </c>
      <c r="G6" s="21">
        <v>0</v>
      </c>
      <c r="O6" s="22"/>
    </row>
    <row r="7" spans="1:57" ht="12.95" customHeight="1" x14ac:dyDescent="0.2">
      <c r="A7" s="23" t="s">
        <v>76</v>
      </c>
      <c r="B7" s="24"/>
      <c r="C7" s="25" t="s">
        <v>77</v>
      </c>
      <c r="D7" s="26"/>
      <c r="E7" s="26"/>
      <c r="F7" s="27" t="s">
        <v>11</v>
      </c>
      <c r="G7" s="21">
        <f>IF(PocetMJ=0,,ROUND((F30+F32)/PocetMJ,1))</f>
        <v>0</v>
      </c>
    </row>
    <row r="8" spans="1:57" x14ac:dyDescent="0.2">
      <c r="A8" s="28" t="s">
        <v>12</v>
      </c>
      <c r="B8" s="12"/>
      <c r="C8" s="206" t="s">
        <v>250</v>
      </c>
      <c r="D8" s="206"/>
      <c r="E8" s="207"/>
      <c r="F8" s="29" t="s">
        <v>13</v>
      </c>
      <c r="G8" s="204" t="s">
        <v>255</v>
      </c>
      <c r="H8" s="30"/>
      <c r="I8" s="31"/>
    </row>
    <row r="9" spans="1:57" x14ac:dyDescent="0.2">
      <c r="A9" s="28" t="s">
        <v>14</v>
      </c>
      <c r="B9" s="12"/>
      <c r="C9" s="206" t="str">
        <f>Projektant</f>
        <v>Ing. arch. Michal Hladil</v>
      </c>
      <c r="D9" s="206"/>
      <c r="E9" s="207"/>
      <c r="F9" s="12"/>
      <c r="G9" s="32"/>
      <c r="H9" s="33"/>
    </row>
    <row r="10" spans="1:57" x14ac:dyDescent="0.2">
      <c r="A10" s="28" t="s">
        <v>15</v>
      </c>
      <c r="B10" s="12"/>
      <c r="C10" s="206" t="s">
        <v>251</v>
      </c>
      <c r="D10" s="206"/>
      <c r="E10" s="206"/>
      <c r="F10" s="34"/>
      <c r="G10" s="35"/>
      <c r="H10" s="36"/>
    </row>
    <row r="11" spans="1:57" ht="13.5" customHeight="1" x14ac:dyDescent="0.2">
      <c r="A11" s="28" t="s">
        <v>16</v>
      </c>
      <c r="B11" s="12"/>
      <c r="C11" s="206" t="s">
        <v>252</v>
      </c>
      <c r="D11" s="206"/>
      <c r="E11" s="206"/>
      <c r="F11" s="37" t="s">
        <v>17</v>
      </c>
      <c r="G11" s="198">
        <v>43282</v>
      </c>
      <c r="H11" s="33"/>
      <c r="BA11" s="38"/>
      <c r="BB11" s="38"/>
      <c r="BC11" s="38"/>
      <c r="BD11" s="38"/>
      <c r="BE11" s="38"/>
    </row>
    <row r="12" spans="1:57" ht="12.75" customHeight="1" x14ac:dyDescent="0.2">
      <c r="A12" s="39" t="s">
        <v>18</v>
      </c>
      <c r="B12" s="9"/>
      <c r="C12" s="208" t="s">
        <v>253</v>
      </c>
      <c r="D12" s="208"/>
      <c r="E12" s="208"/>
      <c r="F12" s="40" t="s">
        <v>19</v>
      </c>
      <c r="G12" s="41">
        <v>6</v>
      </c>
      <c r="H12" s="33"/>
    </row>
    <row r="13" spans="1:57" ht="28.5" customHeight="1" thickBot="1" x14ac:dyDescent="0.25">
      <c r="A13" s="42" t="s">
        <v>20</v>
      </c>
      <c r="B13" s="43"/>
      <c r="C13" s="43"/>
      <c r="D13" s="43"/>
      <c r="E13" s="44"/>
      <c r="F13" s="44"/>
      <c r="G13" s="45"/>
      <c r="H13" s="33"/>
    </row>
    <row r="14" spans="1:57" ht="17.25" customHeight="1" thickBot="1" x14ac:dyDescent="0.25">
      <c r="A14" s="46" t="s">
        <v>21</v>
      </c>
      <c r="B14" s="47"/>
      <c r="C14" s="48"/>
      <c r="D14" s="49" t="s">
        <v>22</v>
      </c>
      <c r="E14" s="50"/>
      <c r="F14" s="50"/>
      <c r="G14" s="48"/>
    </row>
    <row r="15" spans="1:57" ht="15.95" customHeight="1" x14ac:dyDescent="0.2">
      <c r="A15" s="51"/>
      <c r="B15" s="52" t="s">
        <v>23</v>
      </c>
      <c r="C15" s="53">
        <f>HSV</f>
        <v>0</v>
      </c>
      <c r="D15" s="54" t="str">
        <f>Rekapitulace!A15</f>
        <v>Ztížené výrobní podmínky</v>
      </c>
      <c r="E15" s="55"/>
      <c r="F15" s="56"/>
      <c r="G15" s="53">
        <f>Rekapitulace!I15</f>
        <v>0</v>
      </c>
    </row>
    <row r="16" spans="1:57" ht="15.95" customHeight="1" x14ac:dyDescent="0.2">
      <c r="A16" s="51" t="s">
        <v>24</v>
      </c>
      <c r="B16" s="52" t="s">
        <v>25</v>
      </c>
      <c r="C16" s="53">
        <f>PSV</f>
        <v>0</v>
      </c>
      <c r="D16" s="8" t="str">
        <f>Rekapitulace!A16</f>
        <v>Oborová přirážka</v>
      </c>
      <c r="E16" s="57"/>
      <c r="F16" s="58"/>
      <c r="G16" s="53">
        <f>Rekapitulace!I16</f>
        <v>0</v>
      </c>
    </row>
    <row r="17" spans="1:7" ht="15.95" customHeight="1" x14ac:dyDescent="0.2">
      <c r="A17" s="51" t="s">
        <v>26</v>
      </c>
      <c r="B17" s="52" t="s">
        <v>27</v>
      </c>
      <c r="C17" s="53">
        <f>Mont</f>
        <v>0</v>
      </c>
      <c r="D17" s="8" t="str">
        <f>Rekapitulace!A17</f>
        <v>Přesun stavebních kapacit</v>
      </c>
      <c r="E17" s="57"/>
      <c r="F17" s="58"/>
      <c r="G17" s="53">
        <f>Rekapitulace!I17</f>
        <v>0</v>
      </c>
    </row>
    <row r="18" spans="1:7" ht="15.95" customHeight="1" x14ac:dyDescent="0.2">
      <c r="A18" s="59" t="s">
        <v>28</v>
      </c>
      <c r="B18" s="60" t="s">
        <v>29</v>
      </c>
      <c r="C18" s="53">
        <f>Dodavka</f>
        <v>0</v>
      </c>
      <c r="D18" s="8" t="str">
        <f>Rekapitulace!A18</f>
        <v>Mimostaveništní doprava</v>
      </c>
      <c r="E18" s="57"/>
      <c r="F18" s="58"/>
      <c r="G18" s="53">
        <f>Rekapitulace!I18</f>
        <v>0</v>
      </c>
    </row>
    <row r="19" spans="1:7" ht="15.95" customHeight="1" x14ac:dyDescent="0.2">
      <c r="A19" s="61" t="s">
        <v>30</v>
      </c>
      <c r="B19" s="52"/>
      <c r="C19" s="53">
        <f>SUM(C15:C18)</f>
        <v>0</v>
      </c>
      <c r="D19" s="8" t="str">
        <f>Rekapitulace!A19</f>
        <v>Zařízení staveniště</v>
      </c>
      <c r="E19" s="57"/>
      <c r="F19" s="58"/>
      <c r="G19" s="53">
        <f>Rekapitulace!I19</f>
        <v>0</v>
      </c>
    </row>
    <row r="20" spans="1:7" ht="15.95" customHeight="1" x14ac:dyDescent="0.2">
      <c r="A20" s="61"/>
      <c r="B20" s="52"/>
      <c r="C20" s="53"/>
      <c r="D20" s="8" t="str">
        <f>Rekapitulace!A20</f>
        <v>Provoz investora</v>
      </c>
      <c r="E20" s="57"/>
      <c r="F20" s="58"/>
      <c r="G20" s="53">
        <f>Rekapitulace!I20</f>
        <v>0</v>
      </c>
    </row>
    <row r="21" spans="1:7" ht="15.95" customHeight="1" x14ac:dyDescent="0.2">
      <c r="A21" s="61" t="s">
        <v>31</v>
      </c>
      <c r="B21" s="52"/>
      <c r="C21" s="53">
        <f>HZS</f>
        <v>0</v>
      </c>
      <c r="D21" s="8" t="str">
        <f>Rekapitulace!A21</f>
        <v>Kompletační činnost (IČD)</v>
      </c>
      <c r="E21" s="57"/>
      <c r="F21" s="58"/>
      <c r="G21" s="53">
        <f>Rekapitulace!I21</f>
        <v>0</v>
      </c>
    </row>
    <row r="22" spans="1:7" ht="15.95" customHeight="1" x14ac:dyDescent="0.2">
      <c r="A22" s="62" t="s">
        <v>32</v>
      </c>
      <c r="B22" s="63"/>
      <c r="C22" s="53">
        <f>C19+C21</f>
        <v>0</v>
      </c>
      <c r="D22" s="8" t="s">
        <v>33</v>
      </c>
      <c r="E22" s="57"/>
      <c r="F22" s="58"/>
      <c r="G22" s="53">
        <f>G23-SUM(G15:G21)</f>
        <v>0</v>
      </c>
    </row>
    <row r="23" spans="1:7" ht="15.95" customHeight="1" thickBot="1" x14ac:dyDescent="0.25">
      <c r="A23" s="209" t="s">
        <v>34</v>
      </c>
      <c r="B23" s="210"/>
      <c r="C23" s="64">
        <f>C22+G23</f>
        <v>0</v>
      </c>
      <c r="D23" s="65" t="s">
        <v>35</v>
      </c>
      <c r="E23" s="66"/>
      <c r="F23" s="67"/>
      <c r="G23" s="53">
        <f>VRN</f>
        <v>0</v>
      </c>
    </row>
    <row r="24" spans="1:7" x14ac:dyDescent="0.2">
      <c r="A24" s="68" t="s">
        <v>36</v>
      </c>
      <c r="B24" s="69"/>
      <c r="C24" s="70"/>
      <c r="D24" s="69" t="s">
        <v>37</v>
      </c>
      <c r="E24" s="69"/>
      <c r="F24" s="71" t="s">
        <v>38</v>
      </c>
      <c r="G24" s="72"/>
    </row>
    <row r="25" spans="1:7" x14ac:dyDescent="0.2">
      <c r="A25" s="62" t="s">
        <v>39</v>
      </c>
      <c r="B25" s="63"/>
      <c r="C25" s="73" t="s">
        <v>256</v>
      </c>
      <c r="D25" s="63" t="s">
        <v>39</v>
      </c>
      <c r="E25" s="74"/>
      <c r="F25" s="75" t="s">
        <v>39</v>
      </c>
      <c r="G25" s="76"/>
    </row>
    <row r="26" spans="1:7" ht="37.5" customHeight="1" x14ac:dyDescent="0.2">
      <c r="A26" s="62" t="s">
        <v>40</v>
      </c>
      <c r="B26" s="77"/>
      <c r="C26" s="73"/>
      <c r="D26" s="63" t="s">
        <v>40</v>
      </c>
      <c r="E26" s="74"/>
      <c r="F26" s="75" t="s">
        <v>40</v>
      </c>
      <c r="G26" s="76"/>
    </row>
    <row r="27" spans="1:7" x14ac:dyDescent="0.2">
      <c r="A27" s="62"/>
      <c r="B27" s="78"/>
      <c r="C27" s="73"/>
      <c r="D27" s="63"/>
      <c r="E27" s="74"/>
      <c r="F27" s="75"/>
      <c r="G27" s="76"/>
    </row>
    <row r="28" spans="1:7" x14ac:dyDescent="0.2">
      <c r="A28" s="62" t="s">
        <v>41</v>
      </c>
      <c r="B28" s="63"/>
      <c r="C28" s="73"/>
      <c r="D28" s="75" t="s">
        <v>42</v>
      </c>
      <c r="E28" s="73"/>
      <c r="F28" s="79" t="s">
        <v>42</v>
      </c>
      <c r="G28" s="76"/>
    </row>
    <row r="29" spans="1:7" ht="69" customHeight="1" x14ac:dyDescent="0.2">
      <c r="A29" s="62"/>
      <c r="B29" s="63"/>
      <c r="C29" s="80"/>
      <c r="D29" s="81"/>
      <c r="E29" s="80"/>
      <c r="F29" s="63"/>
      <c r="G29" s="76"/>
    </row>
    <row r="30" spans="1:7" x14ac:dyDescent="0.2">
      <c r="A30" s="82" t="s">
        <v>43</v>
      </c>
      <c r="B30" s="83"/>
      <c r="C30" s="84">
        <v>21</v>
      </c>
      <c r="D30" s="83" t="s">
        <v>44</v>
      </c>
      <c r="E30" s="85"/>
      <c r="F30" s="211">
        <f>C23-F32</f>
        <v>0</v>
      </c>
      <c r="G30" s="212"/>
    </row>
    <row r="31" spans="1:7" x14ac:dyDescent="0.2">
      <c r="A31" s="82" t="s">
        <v>45</v>
      </c>
      <c r="B31" s="83"/>
      <c r="C31" s="84">
        <f>SazbaDPH1</f>
        <v>21</v>
      </c>
      <c r="D31" s="83" t="s">
        <v>46</v>
      </c>
      <c r="E31" s="85"/>
      <c r="F31" s="211">
        <f>ROUND(PRODUCT(F30,C31/100),0)</f>
        <v>0</v>
      </c>
      <c r="G31" s="212"/>
    </row>
    <row r="32" spans="1:7" x14ac:dyDescent="0.2">
      <c r="A32" s="82" t="s">
        <v>43</v>
      </c>
      <c r="B32" s="83"/>
      <c r="C32" s="84">
        <v>0</v>
      </c>
      <c r="D32" s="83" t="s">
        <v>46</v>
      </c>
      <c r="E32" s="85"/>
      <c r="F32" s="211">
        <v>0</v>
      </c>
      <c r="G32" s="212"/>
    </row>
    <row r="33" spans="1:8" x14ac:dyDescent="0.2">
      <c r="A33" s="82" t="s">
        <v>45</v>
      </c>
      <c r="B33" s="86"/>
      <c r="C33" s="87">
        <f>SazbaDPH2</f>
        <v>0</v>
      </c>
      <c r="D33" s="83" t="s">
        <v>46</v>
      </c>
      <c r="E33" s="58"/>
      <c r="F33" s="211">
        <f>ROUND(PRODUCT(F32,C33/100),0)</f>
        <v>0</v>
      </c>
      <c r="G33" s="212"/>
    </row>
    <row r="34" spans="1:8" s="91" customFormat="1" ht="19.5" customHeight="1" thickBot="1" x14ac:dyDescent="0.3">
      <c r="A34" s="88" t="s">
        <v>47</v>
      </c>
      <c r="B34" s="89"/>
      <c r="C34" s="89"/>
      <c r="D34" s="89"/>
      <c r="E34" s="90"/>
      <c r="F34" s="213">
        <f>ROUND(SUM(F30:F33),0)</f>
        <v>0</v>
      </c>
      <c r="G34" s="214"/>
    </row>
    <row r="36" spans="1:8" x14ac:dyDescent="0.2">
      <c r="A36" s="92" t="s">
        <v>48</v>
      </c>
      <c r="B36" s="92"/>
      <c r="C36" s="92"/>
      <c r="D36" s="92"/>
      <c r="E36" s="92"/>
      <c r="F36" s="92"/>
      <c r="G36" s="92"/>
      <c r="H36" t="s">
        <v>6</v>
      </c>
    </row>
    <row r="37" spans="1:8" ht="14.25" customHeight="1" x14ac:dyDescent="0.2">
      <c r="A37" s="92"/>
      <c r="B37" s="205"/>
      <c r="C37" s="205"/>
      <c r="D37" s="205"/>
      <c r="E37" s="205"/>
      <c r="F37" s="205"/>
      <c r="G37" s="205"/>
      <c r="H37" t="s">
        <v>6</v>
      </c>
    </row>
    <row r="38" spans="1:8" ht="12.75" customHeight="1" x14ac:dyDescent="0.2">
      <c r="A38" s="93"/>
      <c r="B38" s="205"/>
      <c r="C38" s="205"/>
      <c r="D38" s="205"/>
      <c r="E38" s="205"/>
      <c r="F38" s="205"/>
      <c r="G38" s="205"/>
      <c r="H38" t="s">
        <v>6</v>
      </c>
    </row>
    <row r="39" spans="1:8" x14ac:dyDescent="0.2">
      <c r="A39" s="93"/>
      <c r="B39" s="205"/>
      <c r="C39" s="205"/>
      <c r="D39" s="205"/>
      <c r="E39" s="205"/>
      <c r="F39" s="205"/>
      <c r="G39" s="205"/>
      <c r="H39" t="s">
        <v>6</v>
      </c>
    </row>
    <row r="40" spans="1:8" x14ac:dyDescent="0.2">
      <c r="A40" s="93"/>
      <c r="B40" s="205"/>
      <c r="C40" s="205"/>
      <c r="D40" s="205"/>
      <c r="E40" s="205"/>
      <c r="F40" s="205"/>
      <c r="G40" s="205"/>
      <c r="H40" t="s">
        <v>6</v>
      </c>
    </row>
    <row r="41" spans="1:8" x14ac:dyDescent="0.2">
      <c r="A41" s="93"/>
      <c r="B41" s="205"/>
      <c r="C41" s="205"/>
      <c r="D41" s="205"/>
      <c r="E41" s="205"/>
      <c r="F41" s="205"/>
      <c r="G41" s="205"/>
      <c r="H41" t="s">
        <v>6</v>
      </c>
    </row>
    <row r="42" spans="1:8" x14ac:dyDescent="0.2">
      <c r="A42" s="93"/>
      <c r="B42" s="205"/>
      <c r="C42" s="205"/>
      <c r="D42" s="205"/>
      <c r="E42" s="205"/>
      <c r="F42" s="205"/>
      <c r="G42" s="205"/>
      <c r="H42" t="s">
        <v>6</v>
      </c>
    </row>
    <row r="43" spans="1:8" x14ac:dyDescent="0.2">
      <c r="A43" s="93"/>
      <c r="B43" s="205"/>
      <c r="C43" s="205"/>
      <c r="D43" s="205"/>
      <c r="E43" s="205"/>
      <c r="F43" s="205"/>
      <c r="G43" s="205"/>
      <c r="H43" t="s">
        <v>6</v>
      </c>
    </row>
    <row r="44" spans="1:8" x14ac:dyDescent="0.2">
      <c r="A44" s="93"/>
      <c r="B44" s="205"/>
      <c r="C44" s="205"/>
      <c r="D44" s="205"/>
      <c r="E44" s="205"/>
      <c r="F44" s="205"/>
      <c r="G44" s="205"/>
      <c r="H44" t="s">
        <v>6</v>
      </c>
    </row>
    <row r="45" spans="1:8" ht="0.75" customHeight="1" x14ac:dyDescent="0.2">
      <c r="A45" s="93"/>
      <c r="B45" s="205"/>
      <c r="C45" s="205"/>
      <c r="D45" s="205"/>
      <c r="E45" s="205"/>
      <c r="F45" s="205"/>
      <c r="G45" s="205"/>
      <c r="H45" t="s">
        <v>6</v>
      </c>
    </row>
    <row r="46" spans="1:8" x14ac:dyDescent="0.2">
      <c r="B46" s="215"/>
      <c r="C46" s="215"/>
      <c r="D46" s="215"/>
      <c r="E46" s="215"/>
      <c r="F46" s="215"/>
      <c r="G46" s="215"/>
    </row>
    <row r="47" spans="1:8" x14ac:dyDescent="0.2">
      <c r="B47" s="215"/>
      <c r="C47" s="215"/>
      <c r="D47" s="215"/>
      <c r="E47" s="215"/>
      <c r="F47" s="215"/>
      <c r="G47" s="215"/>
    </row>
    <row r="48" spans="1:8" x14ac:dyDescent="0.2">
      <c r="B48" s="215"/>
      <c r="C48" s="215"/>
      <c r="D48" s="215"/>
      <c r="E48" s="215"/>
      <c r="F48" s="215"/>
      <c r="G48" s="215"/>
    </row>
    <row r="49" spans="2:7" x14ac:dyDescent="0.2">
      <c r="B49" s="215"/>
      <c r="C49" s="215"/>
      <c r="D49" s="215"/>
      <c r="E49" s="215"/>
      <c r="F49" s="215"/>
      <c r="G49" s="215"/>
    </row>
    <row r="50" spans="2:7" x14ac:dyDescent="0.2">
      <c r="B50" s="215"/>
      <c r="C50" s="215"/>
      <c r="D50" s="215"/>
      <c r="E50" s="215"/>
      <c r="F50" s="215"/>
      <c r="G50" s="215"/>
    </row>
    <row r="51" spans="2:7" x14ac:dyDescent="0.2">
      <c r="B51" s="215"/>
      <c r="C51" s="215"/>
      <c r="D51" s="215"/>
      <c r="E51" s="215"/>
      <c r="F51" s="215"/>
      <c r="G51" s="215"/>
    </row>
    <row r="52" spans="2:7" x14ac:dyDescent="0.2">
      <c r="B52" s="215"/>
      <c r="C52" s="215"/>
      <c r="D52" s="215"/>
      <c r="E52" s="215"/>
      <c r="F52" s="215"/>
      <c r="G52" s="215"/>
    </row>
    <row r="53" spans="2:7" x14ac:dyDescent="0.2">
      <c r="B53" s="215"/>
      <c r="C53" s="215"/>
      <c r="D53" s="215"/>
      <c r="E53" s="215"/>
      <c r="F53" s="215"/>
      <c r="G53" s="215"/>
    </row>
    <row r="54" spans="2:7" x14ac:dyDescent="0.2">
      <c r="B54" s="215"/>
      <c r="C54" s="215"/>
      <c r="D54" s="215"/>
      <c r="E54" s="215"/>
      <c r="F54" s="215"/>
      <c r="G54" s="215"/>
    </row>
    <row r="55" spans="2:7" x14ac:dyDescent="0.2">
      <c r="B55" s="215"/>
      <c r="C55" s="215"/>
      <c r="D55" s="215"/>
      <c r="E55" s="215"/>
      <c r="F55" s="215"/>
      <c r="G55" s="215"/>
    </row>
  </sheetData>
  <mergeCells count="22">
    <mergeCell ref="B52:G52"/>
    <mergeCell ref="B53:G53"/>
    <mergeCell ref="B54:G54"/>
    <mergeCell ref="B55:G55"/>
    <mergeCell ref="B46:G46"/>
    <mergeCell ref="B47:G47"/>
    <mergeCell ref="B48:G48"/>
    <mergeCell ref="B49:G49"/>
    <mergeCell ref="B50:G50"/>
    <mergeCell ref="B51:G51"/>
    <mergeCell ref="B37:G45"/>
    <mergeCell ref="C8:E8"/>
    <mergeCell ref="C9:E9"/>
    <mergeCell ref="C10:E10"/>
    <mergeCell ref="C11:E11"/>
    <mergeCell ref="C12:E12"/>
    <mergeCell ref="A23:B23"/>
    <mergeCell ref="F30:G30"/>
    <mergeCell ref="F31:G31"/>
    <mergeCell ref="F32:G32"/>
    <mergeCell ref="F33:G33"/>
    <mergeCell ref="F34:G34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1"/>
  <dimension ref="A1:IV74"/>
  <sheetViews>
    <sheetView workbookViewId="0">
      <selection activeCell="H23" sqref="H23:I23"/>
    </sheetView>
  </sheetViews>
  <sheetFormatPr defaultRowHeight="12.75" x14ac:dyDescent="0.2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  <col min="257" max="257" width="5.85546875" customWidth="1"/>
    <col min="258" max="258" width="6.140625" customWidth="1"/>
    <col min="259" max="259" width="11.42578125" customWidth="1"/>
    <col min="260" max="260" width="15.85546875" customWidth="1"/>
    <col min="261" max="261" width="11.28515625" customWidth="1"/>
    <col min="262" max="262" width="10.85546875" customWidth="1"/>
    <col min="263" max="263" width="11" customWidth="1"/>
    <col min="264" max="264" width="11.140625" customWidth="1"/>
    <col min="265" max="265" width="10.7109375" customWidth="1"/>
    <col min="513" max="513" width="5.85546875" customWidth="1"/>
    <col min="514" max="514" width="6.140625" customWidth="1"/>
    <col min="515" max="515" width="11.42578125" customWidth="1"/>
    <col min="516" max="516" width="15.85546875" customWidth="1"/>
    <col min="517" max="517" width="11.28515625" customWidth="1"/>
    <col min="518" max="518" width="10.85546875" customWidth="1"/>
    <col min="519" max="519" width="11" customWidth="1"/>
    <col min="520" max="520" width="11.140625" customWidth="1"/>
    <col min="521" max="521" width="10.7109375" customWidth="1"/>
    <col min="769" max="769" width="5.85546875" customWidth="1"/>
    <col min="770" max="770" width="6.140625" customWidth="1"/>
    <col min="771" max="771" width="11.42578125" customWidth="1"/>
    <col min="772" max="772" width="15.85546875" customWidth="1"/>
    <col min="773" max="773" width="11.28515625" customWidth="1"/>
    <col min="774" max="774" width="10.85546875" customWidth="1"/>
    <col min="775" max="775" width="11" customWidth="1"/>
    <col min="776" max="776" width="11.140625" customWidth="1"/>
    <col min="777" max="777" width="10.7109375" customWidth="1"/>
    <col min="1025" max="1025" width="5.85546875" customWidth="1"/>
    <col min="1026" max="1026" width="6.140625" customWidth="1"/>
    <col min="1027" max="1027" width="11.42578125" customWidth="1"/>
    <col min="1028" max="1028" width="15.85546875" customWidth="1"/>
    <col min="1029" max="1029" width="11.28515625" customWidth="1"/>
    <col min="1030" max="1030" width="10.85546875" customWidth="1"/>
    <col min="1031" max="1031" width="11" customWidth="1"/>
    <col min="1032" max="1032" width="11.140625" customWidth="1"/>
    <col min="1033" max="1033" width="10.7109375" customWidth="1"/>
    <col min="1281" max="1281" width="5.85546875" customWidth="1"/>
    <col min="1282" max="1282" width="6.140625" customWidth="1"/>
    <col min="1283" max="1283" width="11.42578125" customWidth="1"/>
    <col min="1284" max="1284" width="15.85546875" customWidth="1"/>
    <col min="1285" max="1285" width="11.28515625" customWidth="1"/>
    <col min="1286" max="1286" width="10.85546875" customWidth="1"/>
    <col min="1287" max="1287" width="11" customWidth="1"/>
    <col min="1288" max="1288" width="11.140625" customWidth="1"/>
    <col min="1289" max="1289" width="10.7109375" customWidth="1"/>
    <col min="1537" max="1537" width="5.85546875" customWidth="1"/>
    <col min="1538" max="1538" width="6.140625" customWidth="1"/>
    <col min="1539" max="1539" width="11.42578125" customWidth="1"/>
    <col min="1540" max="1540" width="15.85546875" customWidth="1"/>
    <col min="1541" max="1541" width="11.28515625" customWidth="1"/>
    <col min="1542" max="1542" width="10.85546875" customWidth="1"/>
    <col min="1543" max="1543" width="11" customWidth="1"/>
    <col min="1544" max="1544" width="11.140625" customWidth="1"/>
    <col min="1545" max="1545" width="10.7109375" customWidth="1"/>
    <col min="1793" max="1793" width="5.85546875" customWidth="1"/>
    <col min="1794" max="1794" width="6.140625" customWidth="1"/>
    <col min="1795" max="1795" width="11.42578125" customWidth="1"/>
    <col min="1796" max="1796" width="15.85546875" customWidth="1"/>
    <col min="1797" max="1797" width="11.28515625" customWidth="1"/>
    <col min="1798" max="1798" width="10.85546875" customWidth="1"/>
    <col min="1799" max="1799" width="11" customWidth="1"/>
    <col min="1800" max="1800" width="11.140625" customWidth="1"/>
    <col min="1801" max="1801" width="10.7109375" customWidth="1"/>
    <col min="2049" max="2049" width="5.85546875" customWidth="1"/>
    <col min="2050" max="2050" width="6.140625" customWidth="1"/>
    <col min="2051" max="2051" width="11.42578125" customWidth="1"/>
    <col min="2052" max="2052" width="15.85546875" customWidth="1"/>
    <col min="2053" max="2053" width="11.28515625" customWidth="1"/>
    <col min="2054" max="2054" width="10.85546875" customWidth="1"/>
    <col min="2055" max="2055" width="11" customWidth="1"/>
    <col min="2056" max="2056" width="11.140625" customWidth="1"/>
    <col min="2057" max="2057" width="10.7109375" customWidth="1"/>
    <col min="2305" max="2305" width="5.85546875" customWidth="1"/>
    <col min="2306" max="2306" width="6.140625" customWidth="1"/>
    <col min="2307" max="2307" width="11.42578125" customWidth="1"/>
    <col min="2308" max="2308" width="15.85546875" customWidth="1"/>
    <col min="2309" max="2309" width="11.28515625" customWidth="1"/>
    <col min="2310" max="2310" width="10.85546875" customWidth="1"/>
    <col min="2311" max="2311" width="11" customWidth="1"/>
    <col min="2312" max="2312" width="11.140625" customWidth="1"/>
    <col min="2313" max="2313" width="10.7109375" customWidth="1"/>
    <col min="2561" max="2561" width="5.85546875" customWidth="1"/>
    <col min="2562" max="2562" width="6.140625" customWidth="1"/>
    <col min="2563" max="2563" width="11.42578125" customWidth="1"/>
    <col min="2564" max="2564" width="15.85546875" customWidth="1"/>
    <col min="2565" max="2565" width="11.28515625" customWidth="1"/>
    <col min="2566" max="2566" width="10.85546875" customWidth="1"/>
    <col min="2567" max="2567" width="11" customWidth="1"/>
    <col min="2568" max="2568" width="11.140625" customWidth="1"/>
    <col min="2569" max="2569" width="10.7109375" customWidth="1"/>
    <col min="2817" max="2817" width="5.85546875" customWidth="1"/>
    <col min="2818" max="2818" width="6.140625" customWidth="1"/>
    <col min="2819" max="2819" width="11.42578125" customWidth="1"/>
    <col min="2820" max="2820" width="15.85546875" customWidth="1"/>
    <col min="2821" max="2821" width="11.28515625" customWidth="1"/>
    <col min="2822" max="2822" width="10.85546875" customWidth="1"/>
    <col min="2823" max="2823" width="11" customWidth="1"/>
    <col min="2824" max="2824" width="11.140625" customWidth="1"/>
    <col min="2825" max="2825" width="10.7109375" customWidth="1"/>
    <col min="3073" max="3073" width="5.85546875" customWidth="1"/>
    <col min="3074" max="3074" width="6.140625" customWidth="1"/>
    <col min="3075" max="3075" width="11.42578125" customWidth="1"/>
    <col min="3076" max="3076" width="15.85546875" customWidth="1"/>
    <col min="3077" max="3077" width="11.28515625" customWidth="1"/>
    <col min="3078" max="3078" width="10.85546875" customWidth="1"/>
    <col min="3079" max="3079" width="11" customWidth="1"/>
    <col min="3080" max="3080" width="11.140625" customWidth="1"/>
    <col min="3081" max="3081" width="10.7109375" customWidth="1"/>
    <col min="3329" max="3329" width="5.85546875" customWidth="1"/>
    <col min="3330" max="3330" width="6.140625" customWidth="1"/>
    <col min="3331" max="3331" width="11.42578125" customWidth="1"/>
    <col min="3332" max="3332" width="15.85546875" customWidth="1"/>
    <col min="3333" max="3333" width="11.28515625" customWidth="1"/>
    <col min="3334" max="3334" width="10.85546875" customWidth="1"/>
    <col min="3335" max="3335" width="11" customWidth="1"/>
    <col min="3336" max="3336" width="11.140625" customWidth="1"/>
    <col min="3337" max="3337" width="10.7109375" customWidth="1"/>
    <col min="3585" max="3585" width="5.85546875" customWidth="1"/>
    <col min="3586" max="3586" width="6.140625" customWidth="1"/>
    <col min="3587" max="3587" width="11.42578125" customWidth="1"/>
    <col min="3588" max="3588" width="15.85546875" customWidth="1"/>
    <col min="3589" max="3589" width="11.28515625" customWidth="1"/>
    <col min="3590" max="3590" width="10.85546875" customWidth="1"/>
    <col min="3591" max="3591" width="11" customWidth="1"/>
    <col min="3592" max="3592" width="11.140625" customWidth="1"/>
    <col min="3593" max="3593" width="10.7109375" customWidth="1"/>
    <col min="3841" max="3841" width="5.85546875" customWidth="1"/>
    <col min="3842" max="3842" width="6.140625" customWidth="1"/>
    <col min="3843" max="3843" width="11.42578125" customWidth="1"/>
    <col min="3844" max="3844" width="15.85546875" customWidth="1"/>
    <col min="3845" max="3845" width="11.28515625" customWidth="1"/>
    <col min="3846" max="3846" width="10.85546875" customWidth="1"/>
    <col min="3847" max="3847" width="11" customWidth="1"/>
    <col min="3848" max="3848" width="11.140625" customWidth="1"/>
    <col min="3849" max="3849" width="10.7109375" customWidth="1"/>
    <col min="4097" max="4097" width="5.85546875" customWidth="1"/>
    <col min="4098" max="4098" width="6.140625" customWidth="1"/>
    <col min="4099" max="4099" width="11.42578125" customWidth="1"/>
    <col min="4100" max="4100" width="15.85546875" customWidth="1"/>
    <col min="4101" max="4101" width="11.28515625" customWidth="1"/>
    <col min="4102" max="4102" width="10.85546875" customWidth="1"/>
    <col min="4103" max="4103" width="11" customWidth="1"/>
    <col min="4104" max="4104" width="11.140625" customWidth="1"/>
    <col min="4105" max="4105" width="10.7109375" customWidth="1"/>
    <col min="4353" max="4353" width="5.85546875" customWidth="1"/>
    <col min="4354" max="4354" width="6.140625" customWidth="1"/>
    <col min="4355" max="4355" width="11.42578125" customWidth="1"/>
    <col min="4356" max="4356" width="15.85546875" customWidth="1"/>
    <col min="4357" max="4357" width="11.28515625" customWidth="1"/>
    <col min="4358" max="4358" width="10.85546875" customWidth="1"/>
    <col min="4359" max="4359" width="11" customWidth="1"/>
    <col min="4360" max="4360" width="11.140625" customWidth="1"/>
    <col min="4361" max="4361" width="10.7109375" customWidth="1"/>
    <col min="4609" max="4609" width="5.85546875" customWidth="1"/>
    <col min="4610" max="4610" width="6.140625" customWidth="1"/>
    <col min="4611" max="4611" width="11.42578125" customWidth="1"/>
    <col min="4612" max="4612" width="15.85546875" customWidth="1"/>
    <col min="4613" max="4613" width="11.28515625" customWidth="1"/>
    <col min="4614" max="4614" width="10.85546875" customWidth="1"/>
    <col min="4615" max="4615" width="11" customWidth="1"/>
    <col min="4616" max="4616" width="11.140625" customWidth="1"/>
    <col min="4617" max="4617" width="10.7109375" customWidth="1"/>
    <col min="4865" max="4865" width="5.85546875" customWidth="1"/>
    <col min="4866" max="4866" width="6.140625" customWidth="1"/>
    <col min="4867" max="4867" width="11.42578125" customWidth="1"/>
    <col min="4868" max="4868" width="15.85546875" customWidth="1"/>
    <col min="4869" max="4869" width="11.28515625" customWidth="1"/>
    <col min="4870" max="4870" width="10.85546875" customWidth="1"/>
    <col min="4871" max="4871" width="11" customWidth="1"/>
    <col min="4872" max="4872" width="11.140625" customWidth="1"/>
    <col min="4873" max="4873" width="10.7109375" customWidth="1"/>
    <col min="5121" max="5121" width="5.85546875" customWidth="1"/>
    <col min="5122" max="5122" width="6.140625" customWidth="1"/>
    <col min="5123" max="5123" width="11.42578125" customWidth="1"/>
    <col min="5124" max="5124" width="15.85546875" customWidth="1"/>
    <col min="5125" max="5125" width="11.28515625" customWidth="1"/>
    <col min="5126" max="5126" width="10.85546875" customWidth="1"/>
    <col min="5127" max="5127" width="11" customWidth="1"/>
    <col min="5128" max="5128" width="11.140625" customWidth="1"/>
    <col min="5129" max="5129" width="10.7109375" customWidth="1"/>
    <col min="5377" max="5377" width="5.85546875" customWidth="1"/>
    <col min="5378" max="5378" width="6.140625" customWidth="1"/>
    <col min="5379" max="5379" width="11.42578125" customWidth="1"/>
    <col min="5380" max="5380" width="15.85546875" customWidth="1"/>
    <col min="5381" max="5381" width="11.28515625" customWidth="1"/>
    <col min="5382" max="5382" width="10.85546875" customWidth="1"/>
    <col min="5383" max="5383" width="11" customWidth="1"/>
    <col min="5384" max="5384" width="11.140625" customWidth="1"/>
    <col min="5385" max="5385" width="10.7109375" customWidth="1"/>
    <col min="5633" max="5633" width="5.85546875" customWidth="1"/>
    <col min="5634" max="5634" width="6.140625" customWidth="1"/>
    <col min="5635" max="5635" width="11.42578125" customWidth="1"/>
    <col min="5636" max="5636" width="15.85546875" customWidth="1"/>
    <col min="5637" max="5637" width="11.28515625" customWidth="1"/>
    <col min="5638" max="5638" width="10.85546875" customWidth="1"/>
    <col min="5639" max="5639" width="11" customWidth="1"/>
    <col min="5640" max="5640" width="11.140625" customWidth="1"/>
    <col min="5641" max="5641" width="10.7109375" customWidth="1"/>
    <col min="5889" max="5889" width="5.85546875" customWidth="1"/>
    <col min="5890" max="5890" width="6.140625" customWidth="1"/>
    <col min="5891" max="5891" width="11.42578125" customWidth="1"/>
    <col min="5892" max="5892" width="15.85546875" customWidth="1"/>
    <col min="5893" max="5893" width="11.28515625" customWidth="1"/>
    <col min="5894" max="5894" width="10.85546875" customWidth="1"/>
    <col min="5895" max="5895" width="11" customWidth="1"/>
    <col min="5896" max="5896" width="11.140625" customWidth="1"/>
    <col min="5897" max="5897" width="10.7109375" customWidth="1"/>
    <col min="6145" max="6145" width="5.85546875" customWidth="1"/>
    <col min="6146" max="6146" width="6.140625" customWidth="1"/>
    <col min="6147" max="6147" width="11.42578125" customWidth="1"/>
    <col min="6148" max="6148" width="15.85546875" customWidth="1"/>
    <col min="6149" max="6149" width="11.28515625" customWidth="1"/>
    <col min="6150" max="6150" width="10.85546875" customWidth="1"/>
    <col min="6151" max="6151" width="11" customWidth="1"/>
    <col min="6152" max="6152" width="11.140625" customWidth="1"/>
    <col min="6153" max="6153" width="10.7109375" customWidth="1"/>
    <col min="6401" max="6401" width="5.85546875" customWidth="1"/>
    <col min="6402" max="6402" width="6.140625" customWidth="1"/>
    <col min="6403" max="6403" width="11.42578125" customWidth="1"/>
    <col min="6404" max="6404" width="15.85546875" customWidth="1"/>
    <col min="6405" max="6405" width="11.28515625" customWidth="1"/>
    <col min="6406" max="6406" width="10.85546875" customWidth="1"/>
    <col min="6407" max="6407" width="11" customWidth="1"/>
    <col min="6408" max="6408" width="11.140625" customWidth="1"/>
    <col min="6409" max="6409" width="10.7109375" customWidth="1"/>
    <col min="6657" max="6657" width="5.85546875" customWidth="1"/>
    <col min="6658" max="6658" width="6.140625" customWidth="1"/>
    <col min="6659" max="6659" width="11.42578125" customWidth="1"/>
    <col min="6660" max="6660" width="15.85546875" customWidth="1"/>
    <col min="6661" max="6661" width="11.28515625" customWidth="1"/>
    <col min="6662" max="6662" width="10.85546875" customWidth="1"/>
    <col min="6663" max="6663" width="11" customWidth="1"/>
    <col min="6664" max="6664" width="11.140625" customWidth="1"/>
    <col min="6665" max="6665" width="10.7109375" customWidth="1"/>
    <col min="6913" max="6913" width="5.85546875" customWidth="1"/>
    <col min="6914" max="6914" width="6.140625" customWidth="1"/>
    <col min="6915" max="6915" width="11.42578125" customWidth="1"/>
    <col min="6916" max="6916" width="15.85546875" customWidth="1"/>
    <col min="6917" max="6917" width="11.28515625" customWidth="1"/>
    <col min="6918" max="6918" width="10.85546875" customWidth="1"/>
    <col min="6919" max="6919" width="11" customWidth="1"/>
    <col min="6920" max="6920" width="11.140625" customWidth="1"/>
    <col min="6921" max="6921" width="10.7109375" customWidth="1"/>
    <col min="7169" max="7169" width="5.85546875" customWidth="1"/>
    <col min="7170" max="7170" width="6.140625" customWidth="1"/>
    <col min="7171" max="7171" width="11.42578125" customWidth="1"/>
    <col min="7172" max="7172" width="15.85546875" customWidth="1"/>
    <col min="7173" max="7173" width="11.28515625" customWidth="1"/>
    <col min="7174" max="7174" width="10.85546875" customWidth="1"/>
    <col min="7175" max="7175" width="11" customWidth="1"/>
    <col min="7176" max="7176" width="11.140625" customWidth="1"/>
    <col min="7177" max="7177" width="10.7109375" customWidth="1"/>
    <col min="7425" max="7425" width="5.85546875" customWidth="1"/>
    <col min="7426" max="7426" width="6.140625" customWidth="1"/>
    <col min="7427" max="7427" width="11.42578125" customWidth="1"/>
    <col min="7428" max="7428" width="15.85546875" customWidth="1"/>
    <col min="7429" max="7429" width="11.28515625" customWidth="1"/>
    <col min="7430" max="7430" width="10.85546875" customWidth="1"/>
    <col min="7431" max="7431" width="11" customWidth="1"/>
    <col min="7432" max="7432" width="11.140625" customWidth="1"/>
    <col min="7433" max="7433" width="10.7109375" customWidth="1"/>
    <col min="7681" max="7681" width="5.85546875" customWidth="1"/>
    <col min="7682" max="7682" width="6.140625" customWidth="1"/>
    <col min="7683" max="7683" width="11.42578125" customWidth="1"/>
    <col min="7684" max="7684" width="15.85546875" customWidth="1"/>
    <col min="7685" max="7685" width="11.28515625" customWidth="1"/>
    <col min="7686" max="7686" width="10.85546875" customWidth="1"/>
    <col min="7687" max="7687" width="11" customWidth="1"/>
    <col min="7688" max="7688" width="11.140625" customWidth="1"/>
    <col min="7689" max="7689" width="10.7109375" customWidth="1"/>
    <col min="7937" max="7937" width="5.85546875" customWidth="1"/>
    <col min="7938" max="7938" width="6.140625" customWidth="1"/>
    <col min="7939" max="7939" width="11.42578125" customWidth="1"/>
    <col min="7940" max="7940" width="15.85546875" customWidth="1"/>
    <col min="7941" max="7941" width="11.28515625" customWidth="1"/>
    <col min="7942" max="7942" width="10.85546875" customWidth="1"/>
    <col min="7943" max="7943" width="11" customWidth="1"/>
    <col min="7944" max="7944" width="11.140625" customWidth="1"/>
    <col min="7945" max="7945" width="10.7109375" customWidth="1"/>
    <col min="8193" max="8193" width="5.85546875" customWidth="1"/>
    <col min="8194" max="8194" width="6.140625" customWidth="1"/>
    <col min="8195" max="8195" width="11.42578125" customWidth="1"/>
    <col min="8196" max="8196" width="15.85546875" customWidth="1"/>
    <col min="8197" max="8197" width="11.28515625" customWidth="1"/>
    <col min="8198" max="8198" width="10.85546875" customWidth="1"/>
    <col min="8199" max="8199" width="11" customWidth="1"/>
    <col min="8200" max="8200" width="11.140625" customWidth="1"/>
    <col min="8201" max="8201" width="10.7109375" customWidth="1"/>
    <col min="8449" max="8449" width="5.85546875" customWidth="1"/>
    <col min="8450" max="8450" width="6.140625" customWidth="1"/>
    <col min="8451" max="8451" width="11.42578125" customWidth="1"/>
    <col min="8452" max="8452" width="15.85546875" customWidth="1"/>
    <col min="8453" max="8453" width="11.28515625" customWidth="1"/>
    <col min="8454" max="8454" width="10.85546875" customWidth="1"/>
    <col min="8455" max="8455" width="11" customWidth="1"/>
    <col min="8456" max="8456" width="11.140625" customWidth="1"/>
    <col min="8457" max="8457" width="10.7109375" customWidth="1"/>
    <col min="8705" max="8705" width="5.85546875" customWidth="1"/>
    <col min="8706" max="8706" width="6.140625" customWidth="1"/>
    <col min="8707" max="8707" width="11.42578125" customWidth="1"/>
    <col min="8708" max="8708" width="15.85546875" customWidth="1"/>
    <col min="8709" max="8709" width="11.28515625" customWidth="1"/>
    <col min="8710" max="8710" width="10.85546875" customWidth="1"/>
    <col min="8711" max="8711" width="11" customWidth="1"/>
    <col min="8712" max="8712" width="11.140625" customWidth="1"/>
    <col min="8713" max="8713" width="10.7109375" customWidth="1"/>
    <col min="8961" max="8961" width="5.85546875" customWidth="1"/>
    <col min="8962" max="8962" width="6.140625" customWidth="1"/>
    <col min="8963" max="8963" width="11.42578125" customWidth="1"/>
    <col min="8964" max="8964" width="15.85546875" customWidth="1"/>
    <col min="8965" max="8965" width="11.28515625" customWidth="1"/>
    <col min="8966" max="8966" width="10.85546875" customWidth="1"/>
    <col min="8967" max="8967" width="11" customWidth="1"/>
    <col min="8968" max="8968" width="11.140625" customWidth="1"/>
    <col min="8969" max="8969" width="10.7109375" customWidth="1"/>
    <col min="9217" max="9217" width="5.85546875" customWidth="1"/>
    <col min="9218" max="9218" width="6.140625" customWidth="1"/>
    <col min="9219" max="9219" width="11.42578125" customWidth="1"/>
    <col min="9220" max="9220" width="15.85546875" customWidth="1"/>
    <col min="9221" max="9221" width="11.28515625" customWidth="1"/>
    <col min="9222" max="9222" width="10.85546875" customWidth="1"/>
    <col min="9223" max="9223" width="11" customWidth="1"/>
    <col min="9224" max="9224" width="11.140625" customWidth="1"/>
    <col min="9225" max="9225" width="10.7109375" customWidth="1"/>
    <col min="9473" max="9473" width="5.85546875" customWidth="1"/>
    <col min="9474" max="9474" width="6.140625" customWidth="1"/>
    <col min="9475" max="9475" width="11.42578125" customWidth="1"/>
    <col min="9476" max="9476" width="15.85546875" customWidth="1"/>
    <col min="9477" max="9477" width="11.28515625" customWidth="1"/>
    <col min="9478" max="9478" width="10.85546875" customWidth="1"/>
    <col min="9479" max="9479" width="11" customWidth="1"/>
    <col min="9480" max="9480" width="11.140625" customWidth="1"/>
    <col min="9481" max="9481" width="10.7109375" customWidth="1"/>
    <col min="9729" max="9729" width="5.85546875" customWidth="1"/>
    <col min="9730" max="9730" width="6.140625" customWidth="1"/>
    <col min="9731" max="9731" width="11.42578125" customWidth="1"/>
    <col min="9732" max="9732" width="15.85546875" customWidth="1"/>
    <col min="9733" max="9733" width="11.28515625" customWidth="1"/>
    <col min="9734" max="9734" width="10.85546875" customWidth="1"/>
    <col min="9735" max="9735" width="11" customWidth="1"/>
    <col min="9736" max="9736" width="11.140625" customWidth="1"/>
    <col min="9737" max="9737" width="10.7109375" customWidth="1"/>
    <col min="9985" max="9985" width="5.85546875" customWidth="1"/>
    <col min="9986" max="9986" width="6.140625" customWidth="1"/>
    <col min="9987" max="9987" width="11.42578125" customWidth="1"/>
    <col min="9988" max="9988" width="15.85546875" customWidth="1"/>
    <col min="9989" max="9989" width="11.28515625" customWidth="1"/>
    <col min="9990" max="9990" width="10.85546875" customWidth="1"/>
    <col min="9991" max="9991" width="11" customWidth="1"/>
    <col min="9992" max="9992" width="11.140625" customWidth="1"/>
    <col min="9993" max="9993" width="10.7109375" customWidth="1"/>
    <col min="10241" max="10241" width="5.85546875" customWidth="1"/>
    <col min="10242" max="10242" width="6.140625" customWidth="1"/>
    <col min="10243" max="10243" width="11.42578125" customWidth="1"/>
    <col min="10244" max="10244" width="15.85546875" customWidth="1"/>
    <col min="10245" max="10245" width="11.28515625" customWidth="1"/>
    <col min="10246" max="10246" width="10.85546875" customWidth="1"/>
    <col min="10247" max="10247" width="11" customWidth="1"/>
    <col min="10248" max="10248" width="11.140625" customWidth="1"/>
    <col min="10249" max="10249" width="10.7109375" customWidth="1"/>
    <col min="10497" max="10497" width="5.85546875" customWidth="1"/>
    <col min="10498" max="10498" width="6.140625" customWidth="1"/>
    <col min="10499" max="10499" width="11.42578125" customWidth="1"/>
    <col min="10500" max="10500" width="15.85546875" customWidth="1"/>
    <col min="10501" max="10501" width="11.28515625" customWidth="1"/>
    <col min="10502" max="10502" width="10.85546875" customWidth="1"/>
    <col min="10503" max="10503" width="11" customWidth="1"/>
    <col min="10504" max="10504" width="11.140625" customWidth="1"/>
    <col min="10505" max="10505" width="10.7109375" customWidth="1"/>
    <col min="10753" max="10753" width="5.85546875" customWidth="1"/>
    <col min="10754" max="10754" width="6.140625" customWidth="1"/>
    <col min="10755" max="10755" width="11.42578125" customWidth="1"/>
    <col min="10756" max="10756" width="15.85546875" customWidth="1"/>
    <col min="10757" max="10757" width="11.28515625" customWidth="1"/>
    <col min="10758" max="10758" width="10.85546875" customWidth="1"/>
    <col min="10759" max="10759" width="11" customWidth="1"/>
    <col min="10760" max="10760" width="11.140625" customWidth="1"/>
    <col min="10761" max="10761" width="10.7109375" customWidth="1"/>
    <col min="11009" max="11009" width="5.85546875" customWidth="1"/>
    <col min="11010" max="11010" width="6.140625" customWidth="1"/>
    <col min="11011" max="11011" width="11.42578125" customWidth="1"/>
    <col min="11012" max="11012" width="15.85546875" customWidth="1"/>
    <col min="11013" max="11013" width="11.28515625" customWidth="1"/>
    <col min="11014" max="11014" width="10.85546875" customWidth="1"/>
    <col min="11015" max="11015" width="11" customWidth="1"/>
    <col min="11016" max="11016" width="11.140625" customWidth="1"/>
    <col min="11017" max="11017" width="10.7109375" customWidth="1"/>
    <col min="11265" max="11265" width="5.85546875" customWidth="1"/>
    <col min="11266" max="11266" width="6.140625" customWidth="1"/>
    <col min="11267" max="11267" width="11.42578125" customWidth="1"/>
    <col min="11268" max="11268" width="15.85546875" customWidth="1"/>
    <col min="11269" max="11269" width="11.28515625" customWidth="1"/>
    <col min="11270" max="11270" width="10.85546875" customWidth="1"/>
    <col min="11271" max="11271" width="11" customWidth="1"/>
    <col min="11272" max="11272" width="11.140625" customWidth="1"/>
    <col min="11273" max="11273" width="10.7109375" customWidth="1"/>
    <col min="11521" max="11521" width="5.85546875" customWidth="1"/>
    <col min="11522" max="11522" width="6.140625" customWidth="1"/>
    <col min="11523" max="11523" width="11.42578125" customWidth="1"/>
    <col min="11524" max="11524" width="15.85546875" customWidth="1"/>
    <col min="11525" max="11525" width="11.28515625" customWidth="1"/>
    <col min="11526" max="11526" width="10.85546875" customWidth="1"/>
    <col min="11527" max="11527" width="11" customWidth="1"/>
    <col min="11528" max="11528" width="11.140625" customWidth="1"/>
    <col min="11529" max="11529" width="10.7109375" customWidth="1"/>
    <col min="11777" max="11777" width="5.85546875" customWidth="1"/>
    <col min="11778" max="11778" width="6.140625" customWidth="1"/>
    <col min="11779" max="11779" width="11.42578125" customWidth="1"/>
    <col min="11780" max="11780" width="15.85546875" customWidth="1"/>
    <col min="11781" max="11781" width="11.28515625" customWidth="1"/>
    <col min="11782" max="11782" width="10.85546875" customWidth="1"/>
    <col min="11783" max="11783" width="11" customWidth="1"/>
    <col min="11784" max="11784" width="11.140625" customWidth="1"/>
    <col min="11785" max="11785" width="10.7109375" customWidth="1"/>
    <col min="12033" max="12033" width="5.85546875" customWidth="1"/>
    <col min="12034" max="12034" width="6.140625" customWidth="1"/>
    <col min="12035" max="12035" width="11.42578125" customWidth="1"/>
    <col min="12036" max="12036" width="15.85546875" customWidth="1"/>
    <col min="12037" max="12037" width="11.28515625" customWidth="1"/>
    <col min="12038" max="12038" width="10.85546875" customWidth="1"/>
    <col min="12039" max="12039" width="11" customWidth="1"/>
    <col min="12040" max="12040" width="11.140625" customWidth="1"/>
    <col min="12041" max="12041" width="10.7109375" customWidth="1"/>
    <col min="12289" max="12289" width="5.85546875" customWidth="1"/>
    <col min="12290" max="12290" width="6.140625" customWidth="1"/>
    <col min="12291" max="12291" width="11.42578125" customWidth="1"/>
    <col min="12292" max="12292" width="15.85546875" customWidth="1"/>
    <col min="12293" max="12293" width="11.28515625" customWidth="1"/>
    <col min="12294" max="12294" width="10.85546875" customWidth="1"/>
    <col min="12295" max="12295" width="11" customWidth="1"/>
    <col min="12296" max="12296" width="11.140625" customWidth="1"/>
    <col min="12297" max="12297" width="10.7109375" customWidth="1"/>
    <col min="12545" max="12545" width="5.85546875" customWidth="1"/>
    <col min="12546" max="12546" width="6.140625" customWidth="1"/>
    <col min="12547" max="12547" width="11.42578125" customWidth="1"/>
    <col min="12548" max="12548" width="15.85546875" customWidth="1"/>
    <col min="12549" max="12549" width="11.28515625" customWidth="1"/>
    <col min="12550" max="12550" width="10.85546875" customWidth="1"/>
    <col min="12551" max="12551" width="11" customWidth="1"/>
    <col min="12552" max="12552" width="11.140625" customWidth="1"/>
    <col min="12553" max="12553" width="10.7109375" customWidth="1"/>
    <col min="12801" max="12801" width="5.85546875" customWidth="1"/>
    <col min="12802" max="12802" width="6.140625" customWidth="1"/>
    <col min="12803" max="12803" width="11.42578125" customWidth="1"/>
    <col min="12804" max="12804" width="15.85546875" customWidth="1"/>
    <col min="12805" max="12805" width="11.28515625" customWidth="1"/>
    <col min="12806" max="12806" width="10.85546875" customWidth="1"/>
    <col min="12807" max="12807" width="11" customWidth="1"/>
    <col min="12808" max="12808" width="11.140625" customWidth="1"/>
    <col min="12809" max="12809" width="10.7109375" customWidth="1"/>
    <col min="13057" max="13057" width="5.85546875" customWidth="1"/>
    <col min="13058" max="13058" width="6.140625" customWidth="1"/>
    <col min="13059" max="13059" width="11.42578125" customWidth="1"/>
    <col min="13060" max="13060" width="15.85546875" customWidth="1"/>
    <col min="13061" max="13061" width="11.28515625" customWidth="1"/>
    <col min="13062" max="13062" width="10.85546875" customWidth="1"/>
    <col min="13063" max="13063" width="11" customWidth="1"/>
    <col min="13064" max="13064" width="11.140625" customWidth="1"/>
    <col min="13065" max="13065" width="10.7109375" customWidth="1"/>
    <col min="13313" max="13313" width="5.85546875" customWidth="1"/>
    <col min="13314" max="13314" width="6.140625" customWidth="1"/>
    <col min="13315" max="13315" width="11.42578125" customWidth="1"/>
    <col min="13316" max="13316" width="15.85546875" customWidth="1"/>
    <col min="13317" max="13317" width="11.28515625" customWidth="1"/>
    <col min="13318" max="13318" width="10.85546875" customWidth="1"/>
    <col min="13319" max="13319" width="11" customWidth="1"/>
    <col min="13320" max="13320" width="11.140625" customWidth="1"/>
    <col min="13321" max="13321" width="10.7109375" customWidth="1"/>
    <col min="13569" max="13569" width="5.85546875" customWidth="1"/>
    <col min="13570" max="13570" width="6.140625" customWidth="1"/>
    <col min="13571" max="13571" width="11.42578125" customWidth="1"/>
    <col min="13572" max="13572" width="15.85546875" customWidth="1"/>
    <col min="13573" max="13573" width="11.28515625" customWidth="1"/>
    <col min="13574" max="13574" width="10.85546875" customWidth="1"/>
    <col min="13575" max="13575" width="11" customWidth="1"/>
    <col min="13576" max="13576" width="11.140625" customWidth="1"/>
    <col min="13577" max="13577" width="10.7109375" customWidth="1"/>
    <col min="13825" max="13825" width="5.85546875" customWidth="1"/>
    <col min="13826" max="13826" width="6.140625" customWidth="1"/>
    <col min="13827" max="13827" width="11.42578125" customWidth="1"/>
    <col min="13828" max="13828" width="15.85546875" customWidth="1"/>
    <col min="13829" max="13829" width="11.28515625" customWidth="1"/>
    <col min="13830" max="13830" width="10.85546875" customWidth="1"/>
    <col min="13831" max="13831" width="11" customWidth="1"/>
    <col min="13832" max="13832" width="11.140625" customWidth="1"/>
    <col min="13833" max="13833" width="10.7109375" customWidth="1"/>
    <col min="14081" max="14081" width="5.85546875" customWidth="1"/>
    <col min="14082" max="14082" width="6.140625" customWidth="1"/>
    <col min="14083" max="14083" width="11.42578125" customWidth="1"/>
    <col min="14084" max="14084" width="15.85546875" customWidth="1"/>
    <col min="14085" max="14085" width="11.28515625" customWidth="1"/>
    <col min="14086" max="14086" width="10.85546875" customWidth="1"/>
    <col min="14087" max="14087" width="11" customWidth="1"/>
    <col min="14088" max="14088" width="11.140625" customWidth="1"/>
    <col min="14089" max="14089" width="10.7109375" customWidth="1"/>
    <col min="14337" max="14337" width="5.85546875" customWidth="1"/>
    <col min="14338" max="14338" width="6.140625" customWidth="1"/>
    <col min="14339" max="14339" width="11.42578125" customWidth="1"/>
    <col min="14340" max="14340" width="15.85546875" customWidth="1"/>
    <col min="14341" max="14341" width="11.28515625" customWidth="1"/>
    <col min="14342" max="14342" width="10.85546875" customWidth="1"/>
    <col min="14343" max="14343" width="11" customWidth="1"/>
    <col min="14344" max="14344" width="11.140625" customWidth="1"/>
    <col min="14345" max="14345" width="10.7109375" customWidth="1"/>
    <col min="14593" max="14593" width="5.85546875" customWidth="1"/>
    <col min="14594" max="14594" width="6.140625" customWidth="1"/>
    <col min="14595" max="14595" width="11.42578125" customWidth="1"/>
    <col min="14596" max="14596" width="15.85546875" customWidth="1"/>
    <col min="14597" max="14597" width="11.28515625" customWidth="1"/>
    <col min="14598" max="14598" width="10.85546875" customWidth="1"/>
    <col min="14599" max="14599" width="11" customWidth="1"/>
    <col min="14600" max="14600" width="11.140625" customWidth="1"/>
    <col min="14601" max="14601" width="10.7109375" customWidth="1"/>
    <col min="14849" max="14849" width="5.85546875" customWidth="1"/>
    <col min="14850" max="14850" width="6.140625" customWidth="1"/>
    <col min="14851" max="14851" width="11.42578125" customWidth="1"/>
    <col min="14852" max="14852" width="15.85546875" customWidth="1"/>
    <col min="14853" max="14853" width="11.28515625" customWidth="1"/>
    <col min="14854" max="14854" width="10.85546875" customWidth="1"/>
    <col min="14855" max="14855" width="11" customWidth="1"/>
    <col min="14856" max="14856" width="11.140625" customWidth="1"/>
    <col min="14857" max="14857" width="10.7109375" customWidth="1"/>
    <col min="15105" max="15105" width="5.85546875" customWidth="1"/>
    <col min="15106" max="15106" width="6.140625" customWidth="1"/>
    <col min="15107" max="15107" width="11.42578125" customWidth="1"/>
    <col min="15108" max="15108" width="15.85546875" customWidth="1"/>
    <col min="15109" max="15109" width="11.28515625" customWidth="1"/>
    <col min="15110" max="15110" width="10.85546875" customWidth="1"/>
    <col min="15111" max="15111" width="11" customWidth="1"/>
    <col min="15112" max="15112" width="11.140625" customWidth="1"/>
    <col min="15113" max="15113" width="10.7109375" customWidth="1"/>
    <col min="15361" max="15361" width="5.85546875" customWidth="1"/>
    <col min="15362" max="15362" width="6.140625" customWidth="1"/>
    <col min="15363" max="15363" width="11.42578125" customWidth="1"/>
    <col min="15364" max="15364" width="15.85546875" customWidth="1"/>
    <col min="15365" max="15365" width="11.28515625" customWidth="1"/>
    <col min="15366" max="15366" width="10.85546875" customWidth="1"/>
    <col min="15367" max="15367" width="11" customWidth="1"/>
    <col min="15368" max="15368" width="11.140625" customWidth="1"/>
    <col min="15369" max="15369" width="10.7109375" customWidth="1"/>
    <col min="15617" max="15617" width="5.85546875" customWidth="1"/>
    <col min="15618" max="15618" width="6.140625" customWidth="1"/>
    <col min="15619" max="15619" width="11.42578125" customWidth="1"/>
    <col min="15620" max="15620" width="15.85546875" customWidth="1"/>
    <col min="15621" max="15621" width="11.28515625" customWidth="1"/>
    <col min="15622" max="15622" width="10.85546875" customWidth="1"/>
    <col min="15623" max="15623" width="11" customWidth="1"/>
    <col min="15624" max="15624" width="11.140625" customWidth="1"/>
    <col min="15625" max="15625" width="10.7109375" customWidth="1"/>
    <col min="15873" max="15873" width="5.85546875" customWidth="1"/>
    <col min="15874" max="15874" width="6.140625" customWidth="1"/>
    <col min="15875" max="15875" width="11.42578125" customWidth="1"/>
    <col min="15876" max="15876" width="15.85546875" customWidth="1"/>
    <col min="15877" max="15877" width="11.28515625" customWidth="1"/>
    <col min="15878" max="15878" width="10.85546875" customWidth="1"/>
    <col min="15879" max="15879" width="11" customWidth="1"/>
    <col min="15880" max="15880" width="11.140625" customWidth="1"/>
    <col min="15881" max="15881" width="10.7109375" customWidth="1"/>
    <col min="16129" max="16129" width="5.85546875" customWidth="1"/>
    <col min="16130" max="16130" width="6.140625" customWidth="1"/>
    <col min="16131" max="16131" width="11.42578125" customWidth="1"/>
    <col min="16132" max="16132" width="15.85546875" customWidth="1"/>
    <col min="16133" max="16133" width="11.28515625" customWidth="1"/>
    <col min="16134" max="16134" width="10.85546875" customWidth="1"/>
    <col min="16135" max="16135" width="11" customWidth="1"/>
    <col min="16136" max="16136" width="11.140625" customWidth="1"/>
    <col min="16137" max="16137" width="10.7109375" customWidth="1"/>
  </cols>
  <sheetData>
    <row r="1" spans="1:256" ht="13.5" thickTop="1" x14ac:dyDescent="0.2">
      <c r="A1" s="216" t="s">
        <v>49</v>
      </c>
      <c r="B1" s="217"/>
      <c r="C1" s="94" t="str">
        <f>CONCATENATE(cislostavby," ",nazevstavby)</f>
        <v>07/2018 Výstavní a spolkové centrum v obci Halenkov</v>
      </c>
      <c r="D1" s="95"/>
      <c r="E1" s="96"/>
      <c r="F1" s="95"/>
      <c r="G1" s="97" t="s">
        <v>50</v>
      </c>
      <c r="H1" s="98" t="s">
        <v>80</v>
      </c>
      <c r="I1" s="99"/>
    </row>
    <row r="2" spans="1:256" ht="13.5" thickBot="1" x14ac:dyDescent="0.25">
      <c r="A2" s="218" t="s">
        <v>51</v>
      </c>
      <c r="B2" s="219"/>
      <c r="C2" s="100" t="str">
        <f>CONCATENATE(cisloobjektu," ",nazevobjektu)</f>
        <v>SO 01 Stavební</v>
      </c>
      <c r="D2" s="101"/>
      <c r="E2" s="102"/>
      <c r="F2" s="101"/>
      <c r="G2" s="220" t="s">
        <v>81</v>
      </c>
      <c r="H2" s="221"/>
      <c r="I2" s="222"/>
    </row>
    <row r="3" spans="1:256" ht="13.5" thickTop="1" x14ac:dyDescent="0.2">
      <c r="A3" s="74"/>
      <c r="B3" s="74"/>
      <c r="C3" s="74"/>
      <c r="D3" s="74"/>
      <c r="E3" s="74"/>
      <c r="F3" s="63"/>
      <c r="G3" s="74"/>
      <c r="H3" s="74"/>
      <c r="I3" s="74"/>
    </row>
    <row r="4" spans="1:256" ht="19.5" customHeight="1" x14ac:dyDescent="0.25">
      <c r="A4" s="103" t="s">
        <v>52</v>
      </c>
      <c r="B4" s="104"/>
      <c r="C4" s="104"/>
      <c r="D4" s="104"/>
      <c r="E4" s="105"/>
      <c r="F4" s="104"/>
      <c r="G4" s="104"/>
      <c r="H4" s="104"/>
      <c r="I4" s="104"/>
    </row>
    <row r="5" spans="1:256" ht="13.5" thickBot="1" x14ac:dyDescent="0.25">
      <c r="A5" s="74"/>
      <c r="B5" s="74"/>
      <c r="C5" s="74"/>
      <c r="D5" s="74"/>
      <c r="E5" s="74"/>
      <c r="F5" s="74"/>
      <c r="G5" s="74"/>
      <c r="H5" s="74"/>
      <c r="I5" s="74"/>
    </row>
    <row r="6" spans="1:256" s="33" customFormat="1" ht="13.5" thickBot="1" x14ac:dyDescent="0.25">
      <c r="A6" s="106"/>
      <c r="B6" s="107" t="s">
        <v>53</v>
      </c>
      <c r="C6" s="107"/>
      <c r="D6" s="108"/>
      <c r="E6" s="109" t="s">
        <v>54</v>
      </c>
      <c r="F6" s="110" t="s">
        <v>55</v>
      </c>
      <c r="G6" s="110" t="s">
        <v>56</v>
      </c>
      <c r="H6" s="110" t="s">
        <v>57</v>
      </c>
      <c r="I6" s="111" t="s">
        <v>31</v>
      </c>
    </row>
    <row r="7" spans="1:256" s="33" customFormat="1" x14ac:dyDescent="0.2">
      <c r="A7" s="199" t="str">
        <f>Položky!B7</f>
        <v>721</v>
      </c>
      <c r="B7" s="112" t="str">
        <f>Položky!C7</f>
        <v>Vnitřní kanalizace</v>
      </c>
      <c r="C7" s="63"/>
      <c r="D7" s="113"/>
      <c r="E7" s="200">
        <f>Položky!BA37</f>
        <v>0</v>
      </c>
      <c r="F7" s="201">
        <f>Položky!BB37</f>
        <v>0</v>
      </c>
      <c r="G7" s="201">
        <f>Položky!BC37</f>
        <v>0</v>
      </c>
      <c r="H7" s="201">
        <f>Položky!BD37</f>
        <v>0</v>
      </c>
      <c r="I7" s="202">
        <f>Položky!BE37</f>
        <v>0</v>
      </c>
    </row>
    <row r="8" spans="1:256" s="33" customFormat="1" x14ac:dyDescent="0.2">
      <c r="A8" s="199" t="str">
        <f>Položky!B38</f>
        <v>722</v>
      </c>
      <c r="B8" s="112" t="str">
        <f>Položky!C38</f>
        <v>Vnitřní vodovod</v>
      </c>
      <c r="C8" s="63"/>
      <c r="D8" s="113"/>
      <c r="E8" s="200">
        <f>Položky!BA95</f>
        <v>0</v>
      </c>
      <c r="F8" s="201">
        <f>Položky!BB95</f>
        <v>0</v>
      </c>
      <c r="G8" s="201">
        <f>Položky!BC95</f>
        <v>0</v>
      </c>
      <c r="H8" s="201">
        <f>Položky!BD95</f>
        <v>0</v>
      </c>
      <c r="I8" s="202">
        <f>Položky!BE95</f>
        <v>0</v>
      </c>
    </row>
    <row r="9" spans="1:256" s="33" customFormat="1" ht="13.5" thickBot="1" x14ac:dyDescent="0.25">
      <c r="A9" s="199" t="str">
        <f>Položky!B96</f>
        <v>725</v>
      </c>
      <c r="B9" s="112" t="str">
        <f>Položky!C96</f>
        <v>Zařizovací předměty</v>
      </c>
      <c r="C9" s="63"/>
      <c r="D9" s="113"/>
      <c r="E9" s="200">
        <f>Položky!BA154</f>
        <v>0</v>
      </c>
      <c r="F9" s="201">
        <f>Položky!BB154</f>
        <v>0</v>
      </c>
      <c r="G9" s="201">
        <f>Položky!BC154</f>
        <v>0</v>
      </c>
      <c r="H9" s="201">
        <f>Položky!BD154</f>
        <v>0</v>
      </c>
      <c r="I9" s="202">
        <f>Položky!BE154</f>
        <v>0</v>
      </c>
    </row>
    <row r="10" spans="1:256" ht="19.5" customHeight="1" thickBot="1" x14ac:dyDescent="0.25">
      <c r="A10" s="114"/>
      <c r="B10" s="115" t="s">
        <v>58</v>
      </c>
      <c r="C10" s="115"/>
      <c r="D10" s="116"/>
      <c r="E10" s="117">
        <f>SUM(E7:E9)</f>
        <v>0</v>
      </c>
      <c r="F10" s="118">
        <f>SUM(F7:F9)</f>
        <v>0</v>
      </c>
      <c r="G10" s="118">
        <f>SUM(G7:G9)</f>
        <v>0</v>
      </c>
      <c r="H10" s="118">
        <f>SUM(H7:H9)</f>
        <v>0</v>
      </c>
      <c r="I10" s="119">
        <f>SUM(I7:I9)</f>
        <v>0</v>
      </c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20"/>
      <c r="W10" s="120"/>
      <c r="X10" s="120"/>
      <c r="Y10" s="120"/>
      <c r="Z10" s="120"/>
      <c r="AA10" s="120"/>
      <c r="AB10" s="120"/>
      <c r="AC10" s="120"/>
      <c r="AD10" s="120"/>
      <c r="AE10" s="120"/>
      <c r="AF10" s="120"/>
      <c r="AG10" s="120"/>
      <c r="AH10" s="120"/>
      <c r="AI10" s="120"/>
      <c r="AJ10" s="120"/>
      <c r="AK10" s="120"/>
      <c r="AL10" s="120"/>
      <c r="AM10" s="120"/>
      <c r="AN10" s="120"/>
      <c r="AO10" s="120"/>
      <c r="AP10" s="120"/>
      <c r="AQ10" s="120"/>
      <c r="AR10" s="120"/>
      <c r="AS10" s="120"/>
      <c r="AT10" s="120"/>
      <c r="AU10" s="120"/>
      <c r="AV10" s="120"/>
      <c r="AW10" s="120"/>
      <c r="AX10" s="120"/>
      <c r="AY10" s="120"/>
      <c r="AZ10" s="120"/>
      <c r="BA10" s="120"/>
      <c r="BB10" s="120"/>
      <c r="BC10" s="120"/>
      <c r="BD10" s="120"/>
      <c r="BE10" s="120"/>
      <c r="BF10" s="120"/>
      <c r="BG10" s="120"/>
      <c r="BH10" s="120"/>
      <c r="BI10" s="120"/>
      <c r="BJ10" s="120"/>
      <c r="BK10" s="120"/>
      <c r="BL10" s="120"/>
      <c r="BM10" s="120"/>
      <c r="BN10" s="120"/>
      <c r="BO10" s="120"/>
      <c r="BP10" s="120"/>
      <c r="BQ10" s="120"/>
      <c r="BR10" s="120"/>
      <c r="BS10" s="120"/>
      <c r="BT10" s="120"/>
      <c r="BU10" s="120"/>
      <c r="BV10" s="120"/>
      <c r="BW10" s="120"/>
      <c r="BX10" s="120"/>
      <c r="BY10" s="120"/>
      <c r="BZ10" s="120"/>
      <c r="CA10" s="120"/>
      <c r="CB10" s="120"/>
      <c r="CC10" s="120"/>
      <c r="CD10" s="120"/>
      <c r="CE10" s="120"/>
      <c r="CF10" s="120"/>
      <c r="CG10" s="120"/>
      <c r="CH10" s="120"/>
      <c r="CI10" s="120"/>
      <c r="CJ10" s="120"/>
      <c r="CK10" s="120"/>
      <c r="CL10" s="120"/>
      <c r="CM10" s="120"/>
      <c r="CN10" s="120"/>
      <c r="CO10" s="120"/>
      <c r="CP10" s="120"/>
      <c r="CQ10" s="120"/>
      <c r="CR10" s="120"/>
      <c r="CS10" s="120"/>
      <c r="CT10" s="120"/>
      <c r="CU10" s="120"/>
      <c r="CV10" s="120"/>
      <c r="CW10" s="120"/>
      <c r="CX10" s="120"/>
      <c r="CY10" s="120"/>
      <c r="CZ10" s="120"/>
      <c r="DA10" s="120"/>
      <c r="DB10" s="120"/>
      <c r="DC10" s="120"/>
      <c r="DD10" s="120"/>
      <c r="DE10" s="120"/>
      <c r="DF10" s="120"/>
      <c r="DG10" s="120"/>
      <c r="DH10" s="120"/>
      <c r="DI10" s="120"/>
      <c r="DJ10" s="120"/>
      <c r="DK10" s="120"/>
      <c r="DL10" s="120"/>
      <c r="DM10" s="120"/>
      <c r="DN10" s="120"/>
      <c r="DO10" s="120"/>
      <c r="DP10" s="120"/>
      <c r="DQ10" s="120"/>
      <c r="DR10" s="120"/>
      <c r="DS10" s="120"/>
      <c r="DT10" s="120"/>
      <c r="DU10" s="120"/>
      <c r="DV10" s="120"/>
      <c r="DW10" s="120"/>
      <c r="DX10" s="120"/>
      <c r="DY10" s="120"/>
      <c r="DZ10" s="120"/>
      <c r="EA10" s="120"/>
      <c r="EB10" s="120"/>
      <c r="EC10" s="120"/>
      <c r="ED10" s="120"/>
      <c r="EE10" s="120"/>
      <c r="EF10" s="120"/>
      <c r="EG10" s="120"/>
      <c r="EH10" s="120"/>
      <c r="EI10" s="120"/>
      <c r="EJ10" s="120"/>
      <c r="EK10" s="120"/>
      <c r="EL10" s="120"/>
      <c r="EM10" s="120"/>
      <c r="EN10" s="120"/>
      <c r="EO10" s="120"/>
      <c r="EP10" s="120"/>
      <c r="EQ10" s="120"/>
      <c r="ER10" s="120"/>
      <c r="ES10" s="120"/>
      <c r="ET10" s="120"/>
      <c r="EU10" s="120"/>
      <c r="EV10" s="120"/>
      <c r="EW10" s="120"/>
      <c r="EX10" s="120"/>
      <c r="EY10" s="120"/>
      <c r="EZ10" s="120"/>
      <c r="FA10" s="120"/>
      <c r="FB10" s="120"/>
      <c r="FC10" s="120"/>
      <c r="FD10" s="120"/>
      <c r="FE10" s="120"/>
      <c r="FF10" s="120"/>
      <c r="FG10" s="120"/>
      <c r="FH10" s="120"/>
      <c r="FI10" s="120"/>
      <c r="FJ10" s="120"/>
      <c r="FK10" s="120"/>
      <c r="FL10" s="120"/>
      <c r="FM10" s="120"/>
      <c r="FN10" s="120"/>
      <c r="FO10" s="120"/>
      <c r="FP10" s="120"/>
      <c r="FQ10" s="120"/>
      <c r="FR10" s="120"/>
      <c r="FS10" s="120"/>
      <c r="FT10" s="120"/>
      <c r="FU10" s="120"/>
      <c r="FV10" s="120"/>
      <c r="FW10" s="120"/>
      <c r="FX10" s="120"/>
      <c r="FY10" s="120"/>
      <c r="FZ10" s="120"/>
      <c r="GA10" s="120"/>
      <c r="GB10" s="120"/>
      <c r="GC10" s="120"/>
      <c r="GD10" s="120"/>
      <c r="GE10" s="120"/>
      <c r="GF10" s="120"/>
      <c r="GG10" s="120"/>
      <c r="GH10" s="120"/>
      <c r="GI10" s="120"/>
      <c r="GJ10" s="120"/>
      <c r="GK10" s="120"/>
      <c r="GL10" s="120"/>
      <c r="GM10" s="120"/>
      <c r="GN10" s="120"/>
      <c r="GO10" s="120"/>
      <c r="GP10" s="120"/>
      <c r="GQ10" s="120"/>
      <c r="GR10" s="120"/>
      <c r="GS10" s="120"/>
      <c r="GT10" s="120"/>
      <c r="GU10" s="120"/>
      <c r="GV10" s="120"/>
      <c r="GW10" s="120"/>
      <c r="GX10" s="120"/>
      <c r="GY10" s="120"/>
      <c r="GZ10" s="120"/>
      <c r="HA10" s="120"/>
      <c r="HB10" s="120"/>
      <c r="HC10" s="120"/>
      <c r="HD10" s="120"/>
      <c r="HE10" s="120"/>
      <c r="HF10" s="120"/>
      <c r="HG10" s="120"/>
      <c r="HH10" s="120"/>
      <c r="HI10" s="120"/>
      <c r="HJ10" s="120"/>
      <c r="HK10" s="120"/>
      <c r="HL10" s="120"/>
      <c r="HM10" s="120"/>
      <c r="HN10" s="120"/>
      <c r="HO10" s="120"/>
      <c r="HP10" s="120"/>
      <c r="HQ10" s="120"/>
      <c r="HR10" s="120"/>
      <c r="HS10" s="120"/>
      <c r="HT10" s="120"/>
      <c r="HU10" s="120"/>
      <c r="HV10" s="120"/>
      <c r="HW10" s="120"/>
      <c r="HX10" s="120"/>
      <c r="HY10" s="120"/>
      <c r="HZ10" s="120"/>
      <c r="IA10" s="120"/>
      <c r="IB10" s="120"/>
      <c r="IC10" s="120"/>
      <c r="ID10" s="120"/>
      <c r="IE10" s="120"/>
      <c r="IF10" s="120"/>
      <c r="IG10" s="120"/>
      <c r="IH10" s="120"/>
      <c r="II10" s="120"/>
      <c r="IJ10" s="120"/>
      <c r="IK10" s="120"/>
      <c r="IL10" s="120"/>
      <c r="IM10" s="120"/>
      <c r="IN10" s="120"/>
      <c r="IO10" s="120"/>
      <c r="IP10" s="120"/>
      <c r="IQ10" s="120"/>
      <c r="IR10" s="120"/>
      <c r="IS10" s="120"/>
      <c r="IT10" s="120"/>
      <c r="IU10" s="120"/>
      <c r="IV10" s="120"/>
    </row>
    <row r="11" spans="1:256" x14ac:dyDescent="0.2">
      <c r="A11" s="63"/>
      <c r="B11" s="63"/>
      <c r="C11" s="63"/>
      <c r="D11" s="63"/>
      <c r="E11" s="63"/>
      <c r="F11" s="63"/>
      <c r="G11" s="63"/>
      <c r="H11" s="63"/>
      <c r="I11" s="63"/>
    </row>
    <row r="12" spans="1:256" ht="18" x14ac:dyDescent="0.25">
      <c r="A12" s="104" t="s">
        <v>59</v>
      </c>
      <c r="B12" s="104"/>
      <c r="C12" s="104"/>
      <c r="D12" s="104"/>
      <c r="E12" s="104"/>
      <c r="F12" s="104"/>
      <c r="G12" s="121"/>
      <c r="H12" s="104"/>
      <c r="I12" s="104"/>
      <c r="BA12" s="38"/>
      <c r="BB12" s="38"/>
      <c r="BC12" s="38"/>
      <c r="BD12" s="38"/>
      <c r="BE12" s="38"/>
    </row>
    <row r="13" spans="1:256" ht="13.5" thickBot="1" x14ac:dyDescent="0.25">
      <c r="A13" s="74"/>
      <c r="B13" s="74"/>
      <c r="C13" s="74"/>
      <c r="D13" s="74"/>
      <c r="E13" s="74"/>
      <c r="F13" s="74"/>
      <c r="G13" s="74"/>
      <c r="H13" s="74"/>
      <c r="I13" s="74"/>
    </row>
    <row r="14" spans="1:256" x14ac:dyDescent="0.2">
      <c r="A14" s="68" t="s">
        <v>60</v>
      </c>
      <c r="B14" s="69"/>
      <c r="C14" s="69"/>
      <c r="D14" s="122"/>
      <c r="E14" s="123" t="s">
        <v>61</v>
      </c>
      <c r="F14" s="124" t="s">
        <v>62</v>
      </c>
      <c r="G14" s="125" t="s">
        <v>63</v>
      </c>
      <c r="H14" s="126"/>
      <c r="I14" s="127" t="s">
        <v>61</v>
      </c>
    </row>
    <row r="15" spans="1:256" x14ac:dyDescent="0.2">
      <c r="A15" s="61" t="s">
        <v>242</v>
      </c>
      <c r="B15" s="52"/>
      <c r="C15" s="52"/>
      <c r="D15" s="128"/>
      <c r="E15" s="129">
        <v>0</v>
      </c>
      <c r="F15" s="130">
        <v>0</v>
      </c>
      <c r="G15" s="131">
        <f t="shared" ref="G15:G22" si="0">CHOOSE(BA15+1,HSV+PSV,HSV+PSV+Mont,HSV+PSV+Dodavka+Mont,HSV,PSV,Mont,Dodavka,Mont+Dodavka,0)</f>
        <v>0</v>
      </c>
      <c r="H15" s="132"/>
      <c r="I15" s="133">
        <f t="shared" ref="I15:I22" si="1">E15+F15*G15/100</f>
        <v>0</v>
      </c>
      <c r="BA15">
        <v>0</v>
      </c>
    </row>
    <row r="16" spans="1:256" x14ac:dyDescent="0.2">
      <c r="A16" s="61" t="s">
        <v>243</v>
      </c>
      <c r="B16" s="52"/>
      <c r="C16" s="52"/>
      <c r="D16" s="128"/>
      <c r="E16" s="129">
        <v>0</v>
      </c>
      <c r="F16" s="130">
        <v>0</v>
      </c>
      <c r="G16" s="131">
        <f t="shared" si="0"/>
        <v>0</v>
      </c>
      <c r="H16" s="132"/>
      <c r="I16" s="133">
        <f t="shared" si="1"/>
        <v>0</v>
      </c>
      <c r="BA16">
        <v>0</v>
      </c>
    </row>
    <row r="17" spans="1:53" x14ac:dyDescent="0.2">
      <c r="A17" s="61" t="s">
        <v>244</v>
      </c>
      <c r="B17" s="52"/>
      <c r="C17" s="52"/>
      <c r="D17" s="128"/>
      <c r="E17" s="129">
        <v>0</v>
      </c>
      <c r="F17" s="130">
        <v>0</v>
      </c>
      <c r="G17" s="131">
        <f t="shared" si="0"/>
        <v>0</v>
      </c>
      <c r="H17" s="132"/>
      <c r="I17" s="133">
        <f t="shared" si="1"/>
        <v>0</v>
      </c>
      <c r="BA17">
        <v>0</v>
      </c>
    </row>
    <row r="18" spans="1:53" x14ac:dyDescent="0.2">
      <c r="A18" s="61" t="s">
        <v>245</v>
      </c>
      <c r="B18" s="52"/>
      <c r="C18" s="52"/>
      <c r="D18" s="128"/>
      <c r="E18" s="129">
        <v>0</v>
      </c>
      <c r="F18" s="130">
        <v>0</v>
      </c>
      <c r="G18" s="131">
        <f t="shared" si="0"/>
        <v>0</v>
      </c>
      <c r="H18" s="132"/>
      <c r="I18" s="133">
        <f t="shared" si="1"/>
        <v>0</v>
      </c>
      <c r="BA18">
        <v>0</v>
      </c>
    </row>
    <row r="19" spans="1:53" x14ac:dyDescent="0.2">
      <c r="A19" s="61" t="s">
        <v>246</v>
      </c>
      <c r="B19" s="52"/>
      <c r="C19" s="52"/>
      <c r="D19" s="128"/>
      <c r="E19" s="129">
        <v>0</v>
      </c>
      <c r="F19" s="130">
        <v>0</v>
      </c>
      <c r="G19" s="131">
        <f t="shared" si="0"/>
        <v>0</v>
      </c>
      <c r="H19" s="132"/>
      <c r="I19" s="133">
        <f t="shared" si="1"/>
        <v>0</v>
      </c>
      <c r="BA19">
        <v>1</v>
      </c>
    </row>
    <row r="20" spans="1:53" x14ac:dyDescent="0.2">
      <c r="A20" s="61" t="s">
        <v>247</v>
      </c>
      <c r="B20" s="52"/>
      <c r="C20" s="52"/>
      <c r="D20" s="128"/>
      <c r="E20" s="129">
        <v>0</v>
      </c>
      <c r="F20" s="130">
        <v>0</v>
      </c>
      <c r="G20" s="131">
        <f t="shared" si="0"/>
        <v>0</v>
      </c>
      <c r="H20" s="132"/>
      <c r="I20" s="133">
        <f t="shared" si="1"/>
        <v>0</v>
      </c>
      <c r="BA20">
        <v>1</v>
      </c>
    </row>
    <row r="21" spans="1:53" x14ac:dyDescent="0.2">
      <c r="A21" s="61" t="s">
        <v>248</v>
      </c>
      <c r="B21" s="52"/>
      <c r="C21" s="52"/>
      <c r="D21" s="128"/>
      <c r="E21" s="129">
        <v>0</v>
      </c>
      <c r="F21" s="130">
        <v>0</v>
      </c>
      <c r="G21" s="131">
        <f t="shared" si="0"/>
        <v>0</v>
      </c>
      <c r="H21" s="132"/>
      <c r="I21" s="133">
        <f t="shared" si="1"/>
        <v>0</v>
      </c>
      <c r="BA21">
        <v>2</v>
      </c>
    </row>
    <row r="22" spans="1:53" x14ac:dyDescent="0.2">
      <c r="A22" s="61" t="s">
        <v>249</v>
      </c>
      <c r="B22" s="52"/>
      <c r="C22" s="52"/>
      <c r="D22" s="128"/>
      <c r="E22" s="129">
        <v>0</v>
      </c>
      <c r="F22" s="130">
        <v>0</v>
      </c>
      <c r="G22" s="131">
        <f t="shared" si="0"/>
        <v>0</v>
      </c>
      <c r="H22" s="132"/>
      <c r="I22" s="133">
        <f t="shared" si="1"/>
        <v>0</v>
      </c>
      <c r="BA22">
        <v>2</v>
      </c>
    </row>
    <row r="23" spans="1:53" ht="13.5" thickBot="1" x14ac:dyDescent="0.25">
      <c r="A23" s="134"/>
      <c r="B23" s="135" t="s">
        <v>64</v>
      </c>
      <c r="C23" s="136"/>
      <c r="D23" s="137"/>
      <c r="E23" s="138"/>
      <c r="F23" s="139"/>
      <c r="G23" s="139"/>
      <c r="H23" s="223">
        <f>SUM(I15:I22)</f>
        <v>0</v>
      </c>
      <c r="I23" s="224"/>
    </row>
    <row r="25" spans="1:53" x14ac:dyDescent="0.2">
      <c r="B25" s="120"/>
      <c r="F25" s="140"/>
      <c r="G25" s="141"/>
      <c r="H25" s="141"/>
      <c r="I25" s="142"/>
    </row>
    <row r="26" spans="1:53" x14ac:dyDescent="0.2">
      <c r="F26" s="140"/>
      <c r="G26" s="141"/>
      <c r="H26" s="141"/>
      <c r="I26" s="142"/>
    </row>
    <row r="27" spans="1:53" x14ac:dyDescent="0.2">
      <c r="F27" s="140"/>
      <c r="G27" s="141"/>
      <c r="H27" s="141"/>
      <c r="I27" s="142"/>
    </row>
    <row r="28" spans="1:53" x14ac:dyDescent="0.2">
      <c r="F28" s="140"/>
      <c r="G28" s="141"/>
      <c r="H28" s="141"/>
      <c r="I28" s="142"/>
    </row>
    <row r="29" spans="1:53" x14ac:dyDescent="0.2">
      <c r="F29" s="140"/>
      <c r="G29" s="141"/>
      <c r="H29" s="141"/>
      <c r="I29" s="142"/>
    </row>
    <row r="30" spans="1:53" x14ac:dyDescent="0.2">
      <c r="F30" s="140"/>
      <c r="G30" s="141"/>
      <c r="H30" s="141"/>
      <c r="I30" s="142"/>
    </row>
    <row r="31" spans="1:53" x14ac:dyDescent="0.2">
      <c r="F31" s="140"/>
      <c r="G31" s="141"/>
      <c r="H31" s="141"/>
      <c r="I31" s="142"/>
    </row>
    <row r="32" spans="1:53" x14ac:dyDescent="0.2">
      <c r="F32" s="140"/>
      <c r="G32" s="141"/>
      <c r="H32" s="141"/>
      <c r="I32" s="142"/>
    </row>
    <row r="33" spans="6:9" x14ac:dyDescent="0.2">
      <c r="F33" s="140"/>
      <c r="G33" s="141"/>
      <c r="H33" s="141"/>
      <c r="I33" s="142"/>
    </row>
    <row r="34" spans="6:9" x14ac:dyDescent="0.2">
      <c r="F34" s="140"/>
      <c r="G34" s="141"/>
      <c r="H34" s="141"/>
      <c r="I34" s="142"/>
    </row>
    <row r="35" spans="6:9" x14ac:dyDescent="0.2">
      <c r="F35" s="140"/>
      <c r="G35" s="141"/>
      <c r="H35" s="141"/>
      <c r="I35" s="142"/>
    </row>
    <row r="36" spans="6:9" x14ac:dyDescent="0.2">
      <c r="F36" s="140"/>
      <c r="G36" s="141"/>
      <c r="H36" s="141"/>
      <c r="I36" s="142"/>
    </row>
    <row r="37" spans="6:9" x14ac:dyDescent="0.2">
      <c r="F37" s="140"/>
      <c r="G37" s="141"/>
      <c r="H37" s="141"/>
      <c r="I37" s="142"/>
    </row>
    <row r="38" spans="6:9" x14ac:dyDescent="0.2">
      <c r="F38" s="140"/>
      <c r="G38" s="141"/>
      <c r="H38" s="141"/>
      <c r="I38" s="142"/>
    </row>
    <row r="39" spans="6:9" x14ac:dyDescent="0.2">
      <c r="F39" s="140"/>
      <c r="G39" s="141"/>
      <c r="H39" s="141"/>
      <c r="I39" s="142"/>
    </row>
    <row r="40" spans="6:9" x14ac:dyDescent="0.2">
      <c r="F40" s="140"/>
      <c r="G40" s="141"/>
      <c r="H40" s="141"/>
      <c r="I40" s="142"/>
    </row>
    <row r="41" spans="6:9" x14ac:dyDescent="0.2">
      <c r="F41" s="140"/>
      <c r="G41" s="141"/>
      <c r="H41" s="141"/>
      <c r="I41" s="142"/>
    </row>
    <row r="42" spans="6:9" x14ac:dyDescent="0.2">
      <c r="F42" s="140"/>
      <c r="G42" s="141"/>
      <c r="H42" s="141"/>
      <c r="I42" s="142"/>
    </row>
    <row r="43" spans="6:9" x14ac:dyDescent="0.2">
      <c r="F43" s="140"/>
      <c r="G43" s="141"/>
      <c r="H43" s="141"/>
      <c r="I43" s="142"/>
    </row>
    <row r="44" spans="6:9" x14ac:dyDescent="0.2">
      <c r="F44" s="140"/>
      <c r="G44" s="141"/>
      <c r="H44" s="141"/>
      <c r="I44" s="142"/>
    </row>
    <row r="45" spans="6:9" x14ac:dyDescent="0.2">
      <c r="F45" s="140"/>
      <c r="G45" s="141"/>
      <c r="H45" s="141"/>
      <c r="I45" s="142"/>
    </row>
    <row r="46" spans="6:9" x14ac:dyDescent="0.2">
      <c r="F46" s="140"/>
      <c r="G46" s="141"/>
      <c r="H46" s="141"/>
      <c r="I46" s="142"/>
    </row>
    <row r="47" spans="6:9" x14ac:dyDescent="0.2">
      <c r="F47" s="140"/>
      <c r="G47" s="141"/>
      <c r="H47" s="141"/>
      <c r="I47" s="142"/>
    </row>
    <row r="48" spans="6:9" x14ac:dyDescent="0.2">
      <c r="F48" s="140"/>
      <c r="G48" s="141"/>
      <c r="H48" s="141"/>
      <c r="I48" s="142"/>
    </row>
    <row r="49" spans="6:9" x14ac:dyDescent="0.2">
      <c r="F49" s="140"/>
      <c r="G49" s="141"/>
      <c r="H49" s="141"/>
      <c r="I49" s="142"/>
    </row>
    <row r="50" spans="6:9" x14ac:dyDescent="0.2">
      <c r="F50" s="140"/>
      <c r="G50" s="141"/>
      <c r="H50" s="141"/>
      <c r="I50" s="142"/>
    </row>
    <row r="51" spans="6:9" x14ac:dyDescent="0.2">
      <c r="F51" s="140"/>
      <c r="G51" s="141"/>
      <c r="H51" s="141"/>
      <c r="I51" s="142"/>
    </row>
    <row r="52" spans="6:9" x14ac:dyDescent="0.2">
      <c r="F52" s="140"/>
      <c r="G52" s="141"/>
      <c r="H52" s="141"/>
      <c r="I52" s="142"/>
    </row>
    <row r="53" spans="6:9" x14ac:dyDescent="0.2">
      <c r="F53" s="140"/>
      <c r="G53" s="141"/>
      <c r="H53" s="141"/>
      <c r="I53" s="142"/>
    </row>
    <row r="54" spans="6:9" x14ac:dyDescent="0.2">
      <c r="F54" s="140"/>
      <c r="G54" s="141"/>
      <c r="H54" s="141"/>
      <c r="I54" s="142"/>
    </row>
    <row r="55" spans="6:9" x14ac:dyDescent="0.2">
      <c r="F55" s="140"/>
      <c r="G55" s="141"/>
      <c r="H55" s="141"/>
      <c r="I55" s="142"/>
    </row>
    <row r="56" spans="6:9" x14ac:dyDescent="0.2">
      <c r="F56" s="140"/>
      <c r="G56" s="141"/>
      <c r="H56" s="141"/>
      <c r="I56" s="142"/>
    </row>
    <row r="57" spans="6:9" x14ac:dyDescent="0.2">
      <c r="F57" s="140"/>
      <c r="G57" s="141"/>
      <c r="H57" s="141"/>
      <c r="I57" s="142"/>
    </row>
    <row r="58" spans="6:9" x14ac:dyDescent="0.2">
      <c r="F58" s="140"/>
      <c r="G58" s="141"/>
      <c r="H58" s="141"/>
      <c r="I58" s="142"/>
    </row>
    <row r="59" spans="6:9" x14ac:dyDescent="0.2">
      <c r="F59" s="140"/>
      <c r="G59" s="141"/>
      <c r="H59" s="141"/>
      <c r="I59" s="142"/>
    </row>
    <row r="60" spans="6:9" x14ac:dyDescent="0.2">
      <c r="F60" s="140"/>
      <c r="G60" s="141"/>
      <c r="H60" s="141"/>
      <c r="I60" s="142"/>
    </row>
    <row r="61" spans="6:9" x14ac:dyDescent="0.2">
      <c r="F61" s="140"/>
      <c r="G61" s="141"/>
      <c r="H61" s="141"/>
      <c r="I61" s="142"/>
    </row>
    <row r="62" spans="6:9" x14ac:dyDescent="0.2">
      <c r="F62" s="140"/>
      <c r="G62" s="141"/>
      <c r="H62" s="141"/>
      <c r="I62" s="142"/>
    </row>
    <row r="63" spans="6:9" x14ac:dyDescent="0.2">
      <c r="F63" s="140"/>
      <c r="G63" s="141"/>
      <c r="H63" s="141"/>
      <c r="I63" s="142"/>
    </row>
    <row r="64" spans="6:9" x14ac:dyDescent="0.2">
      <c r="F64" s="140"/>
      <c r="G64" s="141"/>
      <c r="H64" s="141"/>
      <c r="I64" s="142"/>
    </row>
    <row r="65" spans="6:9" x14ac:dyDescent="0.2">
      <c r="F65" s="140"/>
      <c r="G65" s="141"/>
      <c r="H65" s="141"/>
      <c r="I65" s="142"/>
    </row>
    <row r="66" spans="6:9" x14ac:dyDescent="0.2">
      <c r="F66" s="140"/>
      <c r="G66" s="141"/>
      <c r="H66" s="141"/>
      <c r="I66" s="142"/>
    </row>
    <row r="67" spans="6:9" x14ac:dyDescent="0.2">
      <c r="F67" s="140"/>
      <c r="G67" s="141"/>
      <c r="H67" s="141"/>
      <c r="I67" s="142"/>
    </row>
    <row r="68" spans="6:9" x14ac:dyDescent="0.2">
      <c r="F68" s="140"/>
      <c r="G68" s="141"/>
      <c r="H68" s="141"/>
      <c r="I68" s="142"/>
    </row>
    <row r="69" spans="6:9" x14ac:dyDescent="0.2">
      <c r="F69" s="140"/>
      <c r="G69" s="141"/>
      <c r="H69" s="141"/>
      <c r="I69" s="142"/>
    </row>
    <row r="70" spans="6:9" x14ac:dyDescent="0.2">
      <c r="F70" s="140"/>
      <c r="G70" s="141"/>
      <c r="H70" s="141"/>
      <c r="I70" s="142"/>
    </row>
    <row r="71" spans="6:9" x14ac:dyDescent="0.2">
      <c r="F71" s="140"/>
      <c r="G71" s="141"/>
      <c r="H71" s="141"/>
      <c r="I71" s="142"/>
    </row>
    <row r="72" spans="6:9" x14ac:dyDescent="0.2">
      <c r="F72" s="140"/>
      <c r="G72" s="141"/>
      <c r="H72" s="141"/>
      <c r="I72" s="142"/>
    </row>
    <row r="73" spans="6:9" x14ac:dyDescent="0.2">
      <c r="F73" s="140"/>
      <c r="G73" s="141"/>
      <c r="H73" s="141"/>
      <c r="I73" s="142"/>
    </row>
    <row r="74" spans="6:9" x14ac:dyDescent="0.2">
      <c r="F74" s="140"/>
      <c r="G74" s="141"/>
      <c r="H74" s="141"/>
      <c r="I74" s="142"/>
    </row>
  </sheetData>
  <mergeCells count="4">
    <mergeCell ref="A1:B1"/>
    <mergeCell ref="A2:B2"/>
    <mergeCell ref="G2:I2"/>
    <mergeCell ref="H23:I23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CZ227"/>
  <sheetViews>
    <sheetView showGridLines="0" showZeros="0" topLeftCell="A121" zoomScaleNormal="100" workbookViewId="0">
      <selection activeCell="F154" sqref="F154"/>
    </sheetView>
  </sheetViews>
  <sheetFormatPr defaultRowHeight="12.75" x14ac:dyDescent="0.2"/>
  <cols>
    <col min="1" max="1" width="4.42578125" style="143" customWidth="1"/>
    <col min="2" max="2" width="11.5703125" style="143" customWidth="1"/>
    <col min="3" max="3" width="40.42578125" style="143" customWidth="1"/>
    <col min="4" max="4" width="5.5703125" style="143" customWidth="1"/>
    <col min="5" max="5" width="8.5703125" style="192" customWidth="1"/>
    <col min="6" max="6" width="9.85546875" style="143" customWidth="1"/>
    <col min="7" max="7" width="13.85546875" style="143" customWidth="1"/>
    <col min="8" max="11" width="9.140625" style="143"/>
    <col min="12" max="12" width="75.42578125" style="143" customWidth="1"/>
    <col min="13" max="13" width="45.28515625" style="143" customWidth="1"/>
    <col min="14" max="256" width="9.140625" style="143"/>
    <col min="257" max="257" width="4.42578125" style="143" customWidth="1"/>
    <col min="258" max="258" width="11.5703125" style="143" customWidth="1"/>
    <col min="259" max="259" width="40.42578125" style="143" customWidth="1"/>
    <col min="260" max="260" width="5.5703125" style="143" customWidth="1"/>
    <col min="261" max="261" width="8.5703125" style="143" customWidth="1"/>
    <col min="262" max="262" width="9.85546875" style="143" customWidth="1"/>
    <col min="263" max="263" width="13.85546875" style="143" customWidth="1"/>
    <col min="264" max="267" width="9.140625" style="143"/>
    <col min="268" max="268" width="75.42578125" style="143" customWidth="1"/>
    <col min="269" max="269" width="45.28515625" style="143" customWidth="1"/>
    <col min="270" max="512" width="9.140625" style="143"/>
    <col min="513" max="513" width="4.42578125" style="143" customWidth="1"/>
    <col min="514" max="514" width="11.5703125" style="143" customWidth="1"/>
    <col min="515" max="515" width="40.42578125" style="143" customWidth="1"/>
    <col min="516" max="516" width="5.5703125" style="143" customWidth="1"/>
    <col min="517" max="517" width="8.5703125" style="143" customWidth="1"/>
    <col min="518" max="518" width="9.85546875" style="143" customWidth="1"/>
    <col min="519" max="519" width="13.85546875" style="143" customWidth="1"/>
    <col min="520" max="523" width="9.140625" style="143"/>
    <col min="524" max="524" width="75.42578125" style="143" customWidth="1"/>
    <col min="525" max="525" width="45.28515625" style="143" customWidth="1"/>
    <col min="526" max="768" width="9.140625" style="143"/>
    <col min="769" max="769" width="4.42578125" style="143" customWidth="1"/>
    <col min="770" max="770" width="11.5703125" style="143" customWidth="1"/>
    <col min="771" max="771" width="40.42578125" style="143" customWidth="1"/>
    <col min="772" max="772" width="5.5703125" style="143" customWidth="1"/>
    <col min="773" max="773" width="8.5703125" style="143" customWidth="1"/>
    <col min="774" max="774" width="9.85546875" style="143" customWidth="1"/>
    <col min="775" max="775" width="13.85546875" style="143" customWidth="1"/>
    <col min="776" max="779" width="9.140625" style="143"/>
    <col min="780" max="780" width="75.42578125" style="143" customWidth="1"/>
    <col min="781" max="781" width="45.28515625" style="143" customWidth="1"/>
    <col min="782" max="1024" width="9.140625" style="143"/>
    <col min="1025" max="1025" width="4.42578125" style="143" customWidth="1"/>
    <col min="1026" max="1026" width="11.5703125" style="143" customWidth="1"/>
    <col min="1027" max="1027" width="40.42578125" style="143" customWidth="1"/>
    <col min="1028" max="1028" width="5.5703125" style="143" customWidth="1"/>
    <col min="1029" max="1029" width="8.5703125" style="143" customWidth="1"/>
    <col min="1030" max="1030" width="9.85546875" style="143" customWidth="1"/>
    <col min="1031" max="1031" width="13.85546875" style="143" customWidth="1"/>
    <col min="1032" max="1035" width="9.140625" style="143"/>
    <col min="1036" max="1036" width="75.42578125" style="143" customWidth="1"/>
    <col min="1037" max="1037" width="45.28515625" style="143" customWidth="1"/>
    <col min="1038" max="1280" width="9.140625" style="143"/>
    <col min="1281" max="1281" width="4.42578125" style="143" customWidth="1"/>
    <col min="1282" max="1282" width="11.5703125" style="143" customWidth="1"/>
    <col min="1283" max="1283" width="40.42578125" style="143" customWidth="1"/>
    <col min="1284" max="1284" width="5.5703125" style="143" customWidth="1"/>
    <col min="1285" max="1285" width="8.5703125" style="143" customWidth="1"/>
    <col min="1286" max="1286" width="9.85546875" style="143" customWidth="1"/>
    <col min="1287" max="1287" width="13.85546875" style="143" customWidth="1"/>
    <col min="1288" max="1291" width="9.140625" style="143"/>
    <col min="1292" max="1292" width="75.42578125" style="143" customWidth="1"/>
    <col min="1293" max="1293" width="45.28515625" style="143" customWidth="1"/>
    <col min="1294" max="1536" width="9.140625" style="143"/>
    <col min="1537" max="1537" width="4.42578125" style="143" customWidth="1"/>
    <col min="1538" max="1538" width="11.5703125" style="143" customWidth="1"/>
    <col min="1539" max="1539" width="40.42578125" style="143" customWidth="1"/>
    <col min="1540" max="1540" width="5.5703125" style="143" customWidth="1"/>
    <col min="1541" max="1541" width="8.5703125" style="143" customWidth="1"/>
    <col min="1542" max="1542" width="9.85546875" style="143" customWidth="1"/>
    <col min="1543" max="1543" width="13.85546875" style="143" customWidth="1"/>
    <col min="1544" max="1547" width="9.140625" style="143"/>
    <col min="1548" max="1548" width="75.42578125" style="143" customWidth="1"/>
    <col min="1549" max="1549" width="45.28515625" style="143" customWidth="1"/>
    <col min="1550" max="1792" width="9.140625" style="143"/>
    <col min="1793" max="1793" width="4.42578125" style="143" customWidth="1"/>
    <col min="1794" max="1794" width="11.5703125" style="143" customWidth="1"/>
    <col min="1795" max="1795" width="40.42578125" style="143" customWidth="1"/>
    <col min="1796" max="1796" width="5.5703125" style="143" customWidth="1"/>
    <col min="1797" max="1797" width="8.5703125" style="143" customWidth="1"/>
    <col min="1798" max="1798" width="9.85546875" style="143" customWidth="1"/>
    <col min="1799" max="1799" width="13.85546875" style="143" customWidth="1"/>
    <col min="1800" max="1803" width="9.140625" style="143"/>
    <col min="1804" max="1804" width="75.42578125" style="143" customWidth="1"/>
    <col min="1805" max="1805" width="45.28515625" style="143" customWidth="1"/>
    <col min="1806" max="2048" width="9.140625" style="143"/>
    <col min="2049" max="2049" width="4.42578125" style="143" customWidth="1"/>
    <col min="2050" max="2050" width="11.5703125" style="143" customWidth="1"/>
    <col min="2051" max="2051" width="40.42578125" style="143" customWidth="1"/>
    <col min="2052" max="2052" width="5.5703125" style="143" customWidth="1"/>
    <col min="2053" max="2053" width="8.5703125" style="143" customWidth="1"/>
    <col min="2054" max="2054" width="9.85546875" style="143" customWidth="1"/>
    <col min="2055" max="2055" width="13.85546875" style="143" customWidth="1"/>
    <col min="2056" max="2059" width="9.140625" style="143"/>
    <col min="2060" max="2060" width="75.42578125" style="143" customWidth="1"/>
    <col min="2061" max="2061" width="45.28515625" style="143" customWidth="1"/>
    <col min="2062" max="2304" width="9.140625" style="143"/>
    <col min="2305" max="2305" width="4.42578125" style="143" customWidth="1"/>
    <col min="2306" max="2306" width="11.5703125" style="143" customWidth="1"/>
    <col min="2307" max="2307" width="40.42578125" style="143" customWidth="1"/>
    <col min="2308" max="2308" width="5.5703125" style="143" customWidth="1"/>
    <col min="2309" max="2309" width="8.5703125" style="143" customWidth="1"/>
    <col min="2310" max="2310" width="9.85546875" style="143" customWidth="1"/>
    <col min="2311" max="2311" width="13.85546875" style="143" customWidth="1"/>
    <col min="2312" max="2315" width="9.140625" style="143"/>
    <col min="2316" max="2316" width="75.42578125" style="143" customWidth="1"/>
    <col min="2317" max="2317" width="45.28515625" style="143" customWidth="1"/>
    <col min="2318" max="2560" width="9.140625" style="143"/>
    <col min="2561" max="2561" width="4.42578125" style="143" customWidth="1"/>
    <col min="2562" max="2562" width="11.5703125" style="143" customWidth="1"/>
    <col min="2563" max="2563" width="40.42578125" style="143" customWidth="1"/>
    <col min="2564" max="2564" width="5.5703125" style="143" customWidth="1"/>
    <col min="2565" max="2565" width="8.5703125" style="143" customWidth="1"/>
    <col min="2566" max="2566" width="9.85546875" style="143" customWidth="1"/>
    <col min="2567" max="2567" width="13.85546875" style="143" customWidth="1"/>
    <col min="2568" max="2571" width="9.140625" style="143"/>
    <col min="2572" max="2572" width="75.42578125" style="143" customWidth="1"/>
    <col min="2573" max="2573" width="45.28515625" style="143" customWidth="1"/>
    <col min="2574" max="2816" width="9.140625" style="143"/>
    <col min="2817" max="2817" width="4.42578125" style="143" customWidth="1"/>
    <col min="2818" max="2818" width="11.5703125" style="143" customWidth="1"/>
    <col min="2819" max="2819" width="40.42578125" style="143" customWidth="1"/>
    <col min="2820" max="2820" width="5.5703125" style="143" customWidth="1"/>
    <col min="2821" max="2821" width="8.5703125" style="143" customWidth="1"/>
    <col min="2822" max="2822" width="9.85546875" style="143" customWidth="1"/>
    <col min="2823" max="2823" width="13.85546875" style="143" customWidth="1"/>
    <col min="2824" max="2827" width="9.140625" style="143"/>
    <col min="2828" max="2828" width="75.42578125" style="143" customWidth="1"/>
    <col min="2829" max="2829" width="45.28515625" style="143" customWidth="1"/>
    <col min="2830" max="3072" width="9.140625" style="143"/>
    <col min="3073" max="3073" width="4.42578125" style="143" customWidth="1"/>
    <col min="3074" max="3074" width="11.5703125" style="143" customWidth="1"/>
    <col min="3075" max="3075" width="40.42578125" style="143" customWidth="1"/>
    <col min="3076" max="3076" width="5.5703125" style="143" customWidth="1"/>
    <col min="3077" max="3077" width="8.5703125" style="143" customWidth="1"/>
    <col min="3078" max="3078" width="9.85546875" style="143" customWidth="1"/>
    <col min="3079" max="3079" width="13.85546875" style="143" customWidth="1"/>
    <col min="3080" max="3083" width="9.140625" style="143"/>
    <col min="3084" max="3084" width="75.42578125" style="143" customWidth="1"/>
    <col min="3085" max="3085" width="45.28515625" style="143" customWidth="1"/>
    <col min="3086" max="3328" width="9.140625" style="143"/>
    <col min="3329" max="3329" width="4.42578125" style="143" customWidth="1"/>
    <col min="3330" max="3330" width="11.5703125" style="143" customWidth="1"/>
    <col min="3331" max="3331" width="40.42578125" style="143" customWidth="1"/>
    <col min="3332" max="3332" width="5.5703125" style="143" customWidth="1"/>
    <col min="3333" max="3333" width="8.5703125" style="143" customWidth="1"/>
    <col min="3334" max="3334" width="9.85546875" style="143" customWidth="1"/>
    <col min="3335" max="3335" width="13.85546875" style="143" customWidth="1"/>
    <col min="3336" max="3339" width="9.140625" style="143"/>
    <col min="3340" max="3340" width="75.42578125" style="143" customWidth="1"/>
    <col min="3341" max="3341" width="45.28515625" style="143" customWidth="1"/>
    <col min="3342" max="3584" width="9.140625" style="143"/>
    <col min="3585" max="3585" width="4.42578125" style="143" customWidth="1"/>
    <col min="3586" max="3586" width="11.5703125" style="143" customWidth="1"/>
    <col min="3587" max="3587" width="40.42578125" style="143" customWidth="1"/>
    <col min="3588" max="3588" width="5.5703125" style="143" customWidth="1"/>
    <col min="3589" max="3589" width="8.5703125" style="143" customWidth="1"/>
    <col min="3590" max="3590" width="9.85546875" style="143" customWidth="1"/>
    <col min="3591" max="3591" width="13.85546875" style="143" customWidth="1"/>
    <col min="3592" max="3595" width="9.140625" style="143"/>
    <col min="3596" max="3596" width="75.42578125" style="143" customWidth="1"/>
    <col min="3597" max="3597" width="45.28515625" style="143" customWidth="1"/>
    <col min="3598" max="3840" width="9.140625" style="143"/>
    <col min="3841" max="3841" width="4.42578125" style="143" customWidth="1"/>
    <col min="3842" max="3842" width="11.5703125" style="143" customWidth="1"/>
    <col min="3843" max="3843" width="40.42578125" style="143" customWidth="1"/>
    <col min="3844" max="3844" width="5.5703125" style="143" customWidth="1"/>
    <col min="3845" max="3845" width="8.5703125" style="143" customWidth="1"/>
    <col min="3846" max="3846" width="9.85546875" style="143" customWidth="1"/>
    <col min="3847" max="3847" width="13.85546875" style="143" customWidth="1"/>
    <col min="3848" max="3851" width="9.140625" style="143"/>
    <col min="3852" max="3852" width="75.42578125" style="143" customWidth="1"/>
    <col min="3853" max="3853" width="45.28515625" style="143" customWidth="1"/>
    <col min="3854" max="4096" width="9.140625" style="143"/>
    <col min="4097" max="4097" width="4.42578125" style="143" customWidth="1"/>
    <col min="4098" max="4098" width="11.5703125" style="143" customWidth="1"/>
    <col min="4099" max="4099" width="40.42578125" style="143" customWidth="1"/>
    <col min="4100" max="4100" width="5.5703125" style="143" customWidth="1"/>
    <col min="4101" max="4101" width="8.5703125" style="143" customWidth="1"/>
    <col min="4102" max="4102" width="9.85546875" style="143" customWidth="1"/>
    <col min="4103" max="4103" width="13.85546875" style="143" customWidth="1"/>
    <col min="4104" max="4107" width="9.140625" style="143"/>
    <col min="4108" max="4108" width="75.42578125" style="143" customWidth="1"/>
    <col min="4109" max="4109" width="45.28515625" style="143" customWidth="1"/>
    <col min="4110" max="4352" width="9.140625" style="143"/>
    <col min="4353" max="4353" width="4.42578125" style="143" customWidth="1"/>
    <col min="4354" max="4354" width="11.5703125" style="143" customWidth="1"/>
    <col min="4355" max="4355" width="40.42578125" style="143" customWidth="1"/>
    <col min="4356" max="4356" width="5.5703125" style="143" customWidth="1"/>
    <col min="4357" max="4357" width="8.5703125" style="143" customWidth="1"/>
    <col min="4358" max="4358" width="9.85546875" style="143" customWidth="1"/>
    <col min="4359" max="4359" width="13.85546875" style="143" customWidth="1"/>
    <col min="4360" max="4363" width="9.140625" style="143"/>
    <col min="4364" max="4364" width="75.42578125" style="143" customWidth="1"/>
    <col min="4365" max="4365" width="45.28515625" style="143" customWidth="1"/>
    <col min="4366" max="4608" width="9.140625" style="143"/>
    <col min="4609" max="4609" width="4.42578125" style="143" customWidth="1"/>
    <col min="4610" max="4610" width="11.5703125" style="143" customWidth="1"/>
    <col min="4611" max="4611" width="40.42578125" style="143" customWidth="1"/>
    <col min="4612" max="4612" width="5.5703125" style="143" customWidth="1"/>
    <col min="4613" max="4613" width="8.5703125" style="143" customWidth="1"/>
    <col min="4614" max="4614" width="9.85546875" style="143" customWidth="1"/>
    <col min="4615" max="4615" width="13.85546875" style="143" customWidth="1"/>
    <col min="4616" max="4619" width="9.140625" style="143"/>
    <col min="4620" max="4620" width="75.42578125" style="143" customWidth="1"/>
    <col min="4621" max="4621" width="45.28515625" style="143" customWidth="1"/>
    <col min="4622" max="4864" width="9.140625" style="143"/>
    <col min="4865" max="4865" width="4.42578125" style="143" customWidth="1"/>
    <col min="4866" max="4866" width="11.5703125" style="143" customWidth="1"/>
    <col min="4867" max="4867" width="40.42578125" style="143" customWidth="1"/>
    <col min="4868" max="4868" width="5.5703125" style="143" customWidth="1"/>
    <col min="4869" max="4869" width="8.5703125" style="143" customWidth="1"/>
    <col min="4870" max="4870" width="9.85546875" style="143" customWidth="1"/>
    <col min="4871" max="4871" width="13.85546875" style="143" customWidth="1"/>
    <col min="4872" max="4875" width="9.140625" style="143"/>
    <col min="4876" max="4876" width="75.42578125" style="143" customWidth="1"/>
    <col min="4877" max="4877" width="45.28515625" style="143" customWidth="1"/>
    <col min="4878" max="5120" width="9.140625" style="143"/>
    <col min="5121" max="5121" width="4.42578125" style="143" customWidth="1"/>
    <col min="5122" max="5122" width="11.5703125" style="143" customWidth="1"/>
    <col min="5123" max="5123" width="40.42578125" style="143" customWidth="1"/>
    <col min="5124" max="5124" width="5.5703125" style="143" customWidth="1"/>
    <col min="5125" max="5125" width="8.5703125" style="143" customWidth="1"/>
    <col min="5126" max="5126" width="9.85546875" style="143" customWidth="1"/>
    <col min="5127" max="5127" width="13.85546875" style="143" customWidth="1"/>
    <col min="5128" max="5131" width="9.140625" style="143"/>
    <col min="5132" max="5132" width="75.42578125" style="143" customWidth="1"/>
    <col min="5133" max="5133" width="45.28515625" style="143" customWidth="1"/>
    <col min="5134" max="5376" width="9.140625" style="143"/>
    <col min="5377" max="5377" width="4.42578125" style="143" customWidth="1"/>
    <col min="5378" max="5378" width="11.5703125" style="143" customWidth="1"/>
    <col min="5379" max="5379" width="40.42578125" style="143" customWidth="1"/>
    <col min="5380" max="5380" width="5.5703125" style="143" customWidth="1"/>
    <col min="5381" max="5381" width="8.5703125" style="143" customWidth="1"/>
    <col min="5382" max="5382" width="9.85546875" style="143" customWidth="1"/>
    <col min="5383" max="5383" width="13.85546875" style="143" customWidth="1"/>
    <col min="5384" max="5387" width="9.140625" style="143"/>
    <col min="5388" max="5388" width="75.42578125" style="143" customWidth="1"/>
    <col min="5389" max="5389" width="45.28515625" style="143" customWidth="1"/>
    <col min="5390" max="5632" width="9.140625" style="143"/>
    <col min="5633" max="5633" width="4.42578125" style="143" customWidth="1"/>
    <col min="5634" max="5634" width="11.5703125" style="143" customWidth="1"/>
    <col min="5635" max="5635" width="40.42578125" style="143" customWidth="1"/>
    <col min="5636" max="5636" width="5.5703125" style="143" customWidth="1"/>
    <col min="5637" max="5637" width="8.5703125" style="143" customWidth="1"/>
    <col min="5638" max="5638" width="9.85546875" style="143" customWidth="1"/>
    <col min="5639" max="5639" width="13.85546875" style="143" customWidth="1"/>
    <col min="5640" max="5643" width="9.140625" style="143"/>
    <col min="5644" max="5644" width="75.42578125" style="143" customWidth="1"/>
    <col min="5645" max="5645" width="45.28515625" style="143" customWidth="1"/>
    <col min="5646" max="5888" width="9.140625" style="143"/>
    <col min="5889" max="5889" width="4.42578125" style="143" customWidth="1"/>
    <col min="5890" max="5890" width="11.5703125" style="143" customWidth="1"/>
    <col min="5891" max="5891" width="40.42578125" style="143" customWidth="1"/>
    <col min="5892" max="5892" width="5.5703125" style="143" customWidth="1"/>
    <col min="5893" max="5893" width="8.5703125" style="143" customWidth="1"/>
    <col min="5894" max="5894" width="9.85546875" style="143" customWidth="1"/>
    <col min="5895" max="5895" width="13.85546875" style="143" customWidth="1"/>
    <col min="5896" max="5899" width="9.140625" style="143"/>
    <col min="5900" max="5900" width="75.42578125" style="143" customWidth="1"/>
    <col min="5901" max="5901" width="45.28515625" style="143" customWidth="1"/>
    <col min="5902" max="6144" width="9.140625" style="143"/>
    <col min="6145" max="6145" width="4.42578125" style="143" customWidth="1"/>
    <col min="6146" max="6146" width="11.5703125" style="143" customWidth="1"/>
    <col min="6147" max="6147" width="40.42578125" style="143" customWidth="1"/>
    <col min="6148" max="6148" width="5.5703125" style="143" customWidth="1"/>
    <col min="6149" max="6149" width="8.5703125" style="143" customWidth="1"/>
    <col min="6150" max="6150" width="9.85546875" style="143" customWidth="1"/>
    <col min="6151" max="6151" width="13.85546875" style="143" customWidth="1"/>
    <col min="6152" max="6155" width="9.140625" style="143"/>
    <col min="6156" max="6156" width="75.42578125" style="143" customWidth="1"/>
    <col min="6157" max="6157" width="45.28515625" style="143" customWidth="1"/>
    <col min="6158" max="6400" width="9.140625" style="143"/>
    <col min="6401" max="6401" width="4.42578125" style="143" customWidth="1"/>
    <col min="6402" max="6402" width="11.5703125" style="143" customWidth="1"/>
    <col min="6403" max="6403" width="40.42578125" style="143" customWidth="1"/>
    <col min="6404" max="6404" width="5.5703125" style="143" customWidth="1"/>
    <col min="6405" max="6405" width="8.5703125" style="143" customWidth="1"/>
    <col min="6406" max="6406" width="9.85546875" style="143" customWidth="1"/>
    <col min="6407" max="6407" width="13.85546875" style="143" customWidth="1"/>
    <col min="6408" max="6411" width="9.140625" style="143"/>
    <col min="6412" max="6412" width="75.42578125" style="143" customWidth="1"/>
    <col min="6413" max="6413" width="45.28515625" style="143" customWidth="1"/>
    <col min="6414" max="6656" width="9.140625" style="143"/>
    <col min="6657" max="6657" width="4.42578125" style="143" customWidth="1"/>
    <col min="6658" max="6658" width="11.5703125" style="143" customWidth="1"/>
    <col min="6659" max="6659" width="40.42578125" style="143" customWidth="1"/>
    <col min="6660" max="6660" width="5.5703125" style="143" customWidth="1"/>
    <col min="6661" max="6661" width="8.5703125" style="143" customWidth="1"/>
    <col min="6662" max="6662" width="9.85546875" style="143" customWidth="1"/>
    <col min="6663" max="6663" width="13.85546875" style="143" customWidth="1"/>
    <col min="6664" max="6667" width="9.140625" style="143"/>
    <col min="6668" max="6668" width="75.42578125" style="143" customWidth="1"/>
    <col min="6669" max="6669" width="45.28515625" style="143" customWidth="1"/>
    <col min="6670" max="6912" width="9.140625" style="143"/>
    <col min="6913" max="6913" width="4.42578125" style="143" customWidth="1"/>
    <col min="6914" max="6914" width="11.5703125" style="143" customWidth="1"/>
    <col min="6915" max="6915" width="40.42578125" style="143" customWidth="1"/>
    <col min="6916" max="6916" width="5.5703125" style="143" customWidth="1"/>
    <col min="6917" max="6917" width="8.5703125" style="143" customWidth="1"/>
    <col min="6918" max="6918" width="9.85546875" style="143" customWidth="1"/>
    <col min="6919" max="6919" width="13.85546875" style="143" customWidth="1"/>
    <col min="6920" max="6923" width="9.140625" style="143"/>
    <col min="6924" max="6924" width="75.42578125" style="143" customWidth="1"/>
    <col min="6925" max="6925" width="45.28515625" style="143" customWidth="1"/>
    <col min="6926" max="7168" width="9.140625" style="143"/>
    <col min="7169" max="7169" width="4.42578125" style="143" customWidth="1"/>
    <col min="7170" max="7170" width="11.5703125" style="143" customWidth="1"/>
    <col min="7171" max="7171" width="40.42578125" style="143" customWidth="1"/>
    <col min="7172" max="7172" width="5.5703125" style="143" customWidth="1"/>
    <col min="7173" max="7173" width="8.5703125" style="143" customWidth="1"/>
    <col min="7174" max="7174" width="9.85546875" style="143" customWidth="1"/>
    <col min="7175" max="7175" width="13.85546875" style="143" customWidth="1"/>
    <col min="7176" max="7179" width="9.140625" style="143"/>
    <col min="7180" max="7180" width="75.42578125" style="143" customWidth="1"/>
    <col min="7181" max="7181" width="45.28515625" style="143" customWidth="1"/>
    <col min="7182" max="7424" width="9.140625" style="143"/>
    <col min="7425" max="7425" width="4.42578125" style="143" customWidth="1"/>
    <col min="7426" max="7426" width="11.5703125" style="143" customWidth="1"/>
    <col min="7427" max="7427" width="40.42578125" style="143" customWidth="1"/>
    <col min="7428" max="7428" width="5.5703125" style="143" customWidth="1"/>
    <col min="7429" max="7429" width="8.5703125" style="143" customWidth="1"/>
    <col min="7430" max="7430" width="9.85546875" style="143" customWidth="1"/>
    <col min="7431" max="7431" width="13.85546875" style="143" customWidth="1"/>
    <col min="7432" max="7435" width="9.140625" style="143"/>
    <col min="7436" max="7436" width="75.42578125" style="143" customWidth="1"/>
    <col min="7437" max="7437" width="45.28515625" style="143" customWidth="1"/>
    <col min="7438" max="7680" width="9.140625" style="143"/>
    <col min="7681" max="7681" width="4.42578125" style="143" customWidth="1"/>
    <col min="7682" max="7682" width="11.5703125" style="143" customWidth="1"/>
    <col min="7683" max="7683" width="40.42578125" style="143" customWidth="1"/>
    <col min="7684" max="7684" width="5.5703125" style="143" customWidth="1"/>
    <col min="7685" max="7685" width="8.5703125" style="143" customWidth="1"/>
    <col min="7686" max="7686" width="9.85546875" style="143" customWidth="1"/>
    <col min="7687" max="7687" width="13.85546875" style="143" customWidth="1"/>
    <col min="7688" max="7691" width="9.140625" style="143"/>
    <col min="7692" max="7692" width="75.42578125" style="143" customWidth="1"/>
    <col min="7693" max="7693" width="45.28515625" style="143" customWidth="1"/>
    <col min="7694" max="7936" width="9.140625" style="143"/>
    <col min="7937" max="7937" width="4.42578125" style="143" customWidth="1"/>
    <col min="7938" max="7938" width="11.5703125" style="143" customWidth="1"/>
    <col min="7939" max="7939" width="40.42578125" style="143" customWidth="1"/>
    <col min="7940" max="7940" width="5.5703125" style="143" customWidth="1"/>
    <col min="7941" max="7941" width="8.5703125" style="143" customWidth="1"/>
    <col min="7942" max="7942" width="9.85546875" style="143" customWidth="1"/>
    <col min="7943" max="7943" width="13.85546875" style="143" customWidth="1"/>
    <col min="7944" max="7947" width="9.140625" style="143"/>
    <col min="7948" max="7948" width="75.42578125" style="143" customWidth="1"/>
    <col min="7949" max="7949" width="45.28515625" style="143" customWidth="1"/>
    <col min="7950" max="8192" width="9.140625" style="143"/>
    <col min="8193" max="8193" width="4.42578125" style="143" customWidth="1"/>
    <col min="8194" max="8194" width="11.5703125" style="143" customWidth="1"/>
    <col min="8195" max="8195" width="40.42578125" style="143" customWidth="1"/>
    <col min="8196" max="8196" width="5.5703125" style="143" customWidth="1"/>
    <col min="8197" max="8197" width="8.5703125" style="143" customWidth="1"/>
    <col min="8198" max="8198" width="9.85546875" style="143" customWidth="1"/>
    <col min="8199" max="8199" width="13.85546875" style="143" customWidth="1"/>
    <col min="8200" max="8203" width="9.140625" style="143"/>
    <col min="8204" max="8204" width="75.42578125" style="143" customWidth="1"/>
    <col min="8205" max="8205" width="45.28515625" style="143" customWidth="1"/>
    <col min="8206" max="8448" width="9.140625" style="143"/>
    <col min="8449" max="8449" width="4.42578125" style="143" customWidth="1"/>
    <col min="8450" max="8450" width="11.5703125" style="143" customWidth="1"/>
    <col min="8451" max="8451" width="40.42578125" style="143" customWidth="1"/>
    <col min="8452" max="8452" width="5.5703125" style="143" customWidth="1"/>
    <col min="8453" max="8453" width="8.5703125" style="143" customWidth="1"/>
    <col min="8454" max="8454" width="9.85546875" style="143" customWidth="1"/>
    <col min="8455" max="8455" width="13.85546875" style="143" customWidth="1"/>
    <col min="8456" max="8459" width="9.140625" style="143"/>
    <col min="8460" max="8460" width="75.42578125" style="143" customWidth="1"/>
    <col min="8461" max="8461" width="45.28515625" style="143" customWidth="1"/>
    <col min="8462" max="8704" width="9.140625" style="143"/>
    <col min="8705" max="8705" width="4.42578125" style="143" customWidth="1"/>
    <col min="8706" max="8706" width="11.5703125" style="143" customWidth="1"/>
    <col min="8707" max="8707" width="40.42578125" style="143" customWidth="1"/>
    <col min="8708" max="8708" width="5.5703125" style="143" customWidth="1"/>
    <col min="8709" max="8709" width="8.5703125" style="143" customWidth="1"/>
    <col min="8710" max="8710" width="9.85546875" style="143" customWidth="1"/>
    <col min="8711" max="8711" width="13.85546875" style="143" customWidth="1"/>
    <col min="8712" max="8715" width="9.140625" style="143"/>
    <col min="8716" max="8716" width="75.42578125" style="143" customWidth="1"/>
    <col min="8717" max="8717" width="45.28515625" style="143" customWidth="1"/>
    <col min="8718" max="8960" width="9.140625" style="143"/>
    <col min="8961" max="8961" width="4.42578125" style="143" customWidth="1"/>
    <col min="8962" max="8962" width="11.5703125" style="143" customWidth="1"/>
    <col min="8963" max="8963" width="40.42578125" style="143" customWidth="1"/>
    <col min="8964" max="8964" width="5.5703125" style="143" customWidth="1"/>
    <col min="8965" max="8965" width="8.5703125" style="143" customWidth="1"/>
    <col min="8966" max="8966" width="9.85546875" style="143" customWidth="1"/>
    <col min="8967" max="8967" width="13.85546875" style="143" customWidth="1"/>
    <col min="8968" max="8971" width="9.140625" style="143"/>
    <col min="8972" max="8972" width="75.42578125" style="143" customWidth="1"/>
    <col min="8973" max="8973" width="45.28515625" style="143" customWidth="1"/>
    <col min="8974" max="9216" width="9.140625" style="143"/>
    <col min="9217" max="9217" width="4.42578125" style="143" customWidth="1"/>
    <col min="9218" max="9218" width="11.5703125" style="143" customWidth="1"/>
    <col min="9219" max="9219" width="40.42578125" style="143" customWidth="1"/>
    <col min="9220" max="9220" width="5.5703125" style="143" customWidth="1"/>
    <col min="9221" max="9221" width="8.5703125" style="143" customWidth="1"/>
    <col min="9222" max="9222" width="9.85546875" style="143" customWidth="1"/>
    <col min="9223" max="9223" width="13.85546875" style="143" customWidth="1"/>
    <col min="9224" max="9227" width="9.140625" style="143"/>
    <col min="9228" max="9228" width="75.42578125" style="143" customWidth="1"/>
    <col min="9229" max="9229" width="45.28515625" style="143" customWidth="1"/>
    <col min="9230" max="9472" width="9.140625" style="143"/>
    <col min="9473" max="9473" width="4.42578125" style="143" customWidth="1"/>
    <col min="9474" max="9474" width="11.5703125" style="143" customWidth="1"/>
    <col min="9475" max="9475" width="40.42578125" style="143" customWidth="1"/>
    <col min="9476" max="9476" width="5.5703125" style="143" customWidth="1"/>
    <col min="9477" max="9477" width="8.5703125" style="143" customWidth="1"/>
    <col min="9478" max="9478" width="9.85546875" style="143" customWidth="1"/>
    <col min="9479" max="9479" width="13.85546875" style="143" customWidth="1"/>
    <col min="9480" max="9483" width="9.140625" style="143"/>
    <col min="9484" max="9484" width="75.42578125" style="143" customWidth="1"/>
    <col min="9485" max="9485" width="45.28515625" style="143" customWidth="1"/>
    <col min="9486" max="9728" width="9.140625" style="143"/>
    <col min="9729" max="9729" width="4.42578125" style="143" customWidth="1"/>
    <col min="9730" max="9730" width="11.5703125" style="143" customWidth="1"/>
    <col min="9731" max="9731" width="40.42578125" style="143" customWidth="1"/>
    <col min="9732" max="9732" width="5.5703125" style="143" customWidth="1"/>
    <col min="9733" max="9733" width="8.5703125" style="143" customWidth="1"/>
    <col min="9734" max="9734" width="9.85546875" style="143" customWidth="1"/>
    <col min="9735" max="9735" width="13.85546875" style="143" customWidth="1"/>
    <col min="9736" max="9739" width="9.140625" style="143"/>
    <col min="9740" max="9740" width="75.42578125" style="143" customWidth="1"/>
    <col min="9741" max="9741" width="45.28515625" style="143" customWidth="1"/>
    <col min="9742" max="9984" width="9.140625" style="143"/>
    <col min="9985" max="9985" width="4.42578125" style="143" customWidth="1"/>
    <col min="9986" max="9986" width="11.5703125" style="143" customWidth="1"/>
    <col min="9987" max="9987" width="40.42578125" style="143" customWidth="1"/>
    <col min="9988" max="9988" width="5.5703125" style="143" customWidth="1"/>
    <col min="9989" max="9989" width="8.5703125" style="143" customWidth="1"/>
    <col min="9990" max="9990" width="9.85546875" style="143" customWidth="1"/>
    <col min="9991" max="9991" width="13.85546875" style="143" customWidth="1"/>
    <col min="9992" max="9995" width="9.140625" style="143"/>
    <col min="9996" max="9996" width="75.42578125" style="143" customWidth="1"/>
    <col min="9997" max="9997" width="45.28515625" style="143" customWidth="1"/>
    <col min="9998" max="10240" width="9.140625" style="143"/>
    <col min="10241" max="10241" width="4.42578125" style="143" customWidth="1"/>
    <col min="10242" max="10242" width="11.5703125" style="143" customWidth="1"/>
    <col min="10243" max="10243" width="40.42578125" style="143" customWidth="1"/>
    <col min="10244" max="10244" width="5.5703125" style="143" customWidth="1"/>
    <col min="10245" max="10245" width="8.5703125" style="143" customWidth="1"/>
    <col min="10246" max="10246" width="9.85546875" style="143" customWidth="1"/>
    <col min="10247" max="10247" width="13.85546875" style="143" customWidth="1"/>
    <col min="10248" max="10251" width="9.140625" style="143"/>
    <col min="10252" max="10252" width="75.42578125" style="143" customWidth="1"/>
    <col min="10253" max="10253" width="45.28515625" style="143" customWidth="1"/>
    <col min="10254" max="10496" width="9.140625" style="143"/>
    <col min="10497" max="10497" width="4.42578125" style="143" customWidth="1"/>
    <col min="10498" max="10498" width="11.5703125" style="143" customWidth="1"/>
    <col min="10499" max="10499" width="40.42578125" style="143" customWidth="1"/>
    <col min="10500" max="10500" width="5.5703125" style="143" customWidth="1"/>
    <col min="10501" max="10501" width="8.5703125" style="143" customWidth="1"/>
    <col min="10502" max="10502" width="9.85546875" style="143" customWidth="1"/>
    <col min="10503" max="10503" width="13.85546875" style="143" customWidth="1"/>
    <col min="10504" max="10507" width="9.140625" style="143"/>
    <col min="10508" max="10508" width="75.42578125" style="143" customWidth="1"/>
    <col min="10509" max="10509" width="45.28515625" style="143" customWidth="1"/>
    <col min="10510" max="10752" width="9.140625" style="143"/>
    <col min="10753" max="10753" width="4.42578125" style="143" customWidth="1"/>
    <col min="10754" max="10754" width="11.5703125" style="143" customWidth="1"/>
    <col min="10755" max="10755" width="40.42578125" style="143" customWidth="1"/>
    <col min="10756" max="10756" width="5.5703125" style="143" customWidth="1"/>
    <col min="10757" max="10757" width="8.5703125" style="143" customWidth="1"/>
    <col min="10758" max="10758" width="9.85546875" style="143" customWidth="1"/>
    <col min="10759" max="10759" width="13.85546875" style="143" customWidth="1"/>
    <col min="10760" max="10763" width="9.140625" style="143"/>
    <col min="10764" max="10764" width="75.42578125" style="143" customWidth="1"/>
    <col min="10765" max="10765" width="45.28515625" style="143" customWidth="1"/>
    <col min="10766" max="11008" width="9.140625" style="143"/>
    <col min="11009" max="11009" width="4.42578125" style="143" customWidth="1"/>
    <col min="11010" max="11010" width="11.5703125" style="143" customWidth="1"/>
    <col min="11011" max="11011" width="40.42578125" style="143" customWidth="1"/>
    <col min="11012" max="11012" width="5.5703125" style="143" customWidth="1"/>
    <col min="11013" max="11013" width="8.5703125" style="143" customWidth="1"/>
    <col min="11014" max="11014" width="9.85546875" style="143" customWidth="1"/>
    <col min="11015" max="11015" width="13.85546875" style="143" customWidth="1"/>
    <col min="11016" max="11019" width="9.140625" style="143"/>
    <col min="11020" max="11020" width="75.42578125" style="143" customWidth="1"/>
    <col min="11021" max="11021" width="45.28515625" style="143" customWidth="1"/>
    <col min="11022" max="11264" width="9.140625" style="143"/>
    <col min="11265" max="11265" width="4.42578125" style="143" customWidth="1"/>
    <col min="11266" max="11266" width="11.5703125" style="143" customWidth="1"/>
    <col min="11267" max="11267" width="40.42578125" style="143" customWidth="1"/>
    <col min="11268" max="11268" width="5.5703125" style="143" customWidth="1"/>
    <col min="11269" max="11269" width="8.5703125" style="143" customWidth="1"/>
    <col min="11270" max="11270" width="9.85546875" style="143" customWidth="1"/>
    <col min="11271" max="11271" width="13.85546875" style="143" customWidth="1"/>
    <col min="11272" max="11275" width="9.140625" style="143"/>
    <col min="11276" max="11276" width="75.42578125" style="143" customWidth="1"/>
    <col min="11277" max="11277" width="45.28515625" style="143" customWidth="1"/>
    <col min="11278" max="11520" width="9.140625" style="143"/>
    <col min="11521" max="11521" width="4.42578125" style="143" customWidth="1"/>
    <col min="11522" max="11522" width="11.5703125" style="143" customWidth="1"/>
    <col min="11523" max="11523" width="40.42578125" style="143" customWidth="1"/>
    <col min="11524" max="11524" width="5.5703125" style="143" customWidth="1"/>
    <col min="11525" max="11525" width="8.5703125" style="143" customWidth="1"/>
    <col min="11526" max="11526" width="9.85546875" style="143" customWidth="1"/>
    <col min="11527" max="11527" width="13.85546875" style="143" customWidth="1"/>
    <col min="11528" max="11531" width="9.140625" style="143"/>
    <col min="11532" max="11532" width="75.42578125" style="143" customWidth="1"/>
    <col min="11533" max="11533" width="45.28515625" style="143" customWidth="1"/>
    <col min="11534" max="11776" width="9.140625" style="143"/>
    <col min="11777" max="11777" width="4.42578125" style="143" customWidth="1"/>
    <col min="11778" max="11778" width="11.5703125" style="143" customWidth="1"/>
    <col min="11779" max="11779" width="40.42578125" style="143" customWidth="1"/>
    <col min="11780" max="11780" width="5.5703125" style="143" customWidth="1"/>
    <col min="11781" max="11781" width="8.5703125" style="143" customWidth="1"/>
    <col min="11782" max="11782" width="9.85546875" style="143" customWidth="1"/>
    <col min="11783" max="11783" width="13.85546875" style="143" customWidth="1"/>
    <col min="11784" max="11787" width="9.140625" style="143"/>
    <col min="11788" max="11788" width="75.42578125" style="143" customWidth="1"/>
    <col min="11789" max="11789" width="45.28515625" style="143" customWidth="1"/>
    <col min="11790" max="12032" width="9.140625" style="143"/>
    <col min="12033" max="12033" width="4.42578125" style="143" customWidth="1"/>
    <col min="12034" max="12034" width="11.5703125" style="143" customWidth="1"/>
    <col min="12035" max="12035" width="40.42578125" style="143" customWidth="1"/>
    <col min="12036" max="12036" width="5.5703125" style="143" customWidth="1"/>
    <col min="12037" max="12037" width="8.5703125" style="143" customWidth="1"/>
    <col min="12038" max="12038" width="9.85546875" style="143" customWidth="1"/>
    <col min="12039" max="12039" width="13.85546875" style="143" customWidth="1"/>
    <col min="12040" max="12043" width="9.140625" style="143"/>
    <col min="12044" max="12044" width="75.42578125" style="143" customWidth="1"/>
    <col min="12045" max="12045" width="45.28515625" style="143" customWidth="1"/>
    <col min="12046" max="12288" width="9.140625" style="143"/>
    <col min="12289" max="12289" width="4.42578125" style="143" customWidth="1"/>
    <col min="12290" max="12290" width="11.5703125" style="143" customWidth="1"/>
    <col min="12291" max="12291" width="40.42578125" style="143" customWidth="1"/>
    <col min="12292" max="12292" width="5.5703125" style="143" customWidth="1"/>
    <col min="12293" max="12293" width="8.5703125" style="143" customWidth="1"/>
    <col min="12294" max="12294" width="9.85546875" style="143" customWidth="1"/>
    <col min="12295" max="12295" width="13.85546875" style="143" customWidth="1"/>
    <col min="12296" max="12299" width="9.140625" style="143"/>
    <col min="12300" max="12300" width="75.42578125" style="143" customWidth="1"/>
    <col min="12301" max="12301" width="45.28515625" style="143" customWidth="1"/>
    <col min="12302" max="12544" width="9.140625" style="143"/>
    <col min="12545" max="12545" width="4.42578125" style="143" customWidth="1"/>
    <col min="12546" max="12546" width="11.5703125" style="143" customWidth="1"/>
    <col min="12547" max="12547" width="40.42578125" style="143" customWidth="1"/>
    <col min="12548" max="12548" width="5.5703125" style="143" customWidth="1"/>
    <col min="12549" max="12549" width="8.5703125" style="143" customWidth="1"/>
    <col min="12550" max="12550" width="9.85546875" style="143" customWidth="1"/>
    <col min="12551" max="12551" width="13.85546875" style="143" customWidth="1"/>
    <col min="12552" max="12555" width="9.140625" style="143"/>
    <col min="12556" max="12556" width="75.42578125" style="143" customWidth="1"/>
    <col min="12557" max="12557" width="45.28515625" style="143" customWidth="1"/>
    <col min="12558" max="12800" width="9.140625" style="143"/>
    <col min="12801" max="12801" width="4.42578125" style="143" customWidth="1"/>
    <col min="12802" max="12802" width="11.5703125" style="143" customWidth="1"/>
    <col min="12803" max="12803" width="40.42578125" style="143" customWidth="1"/>
    <col min="12804" max="12804" width="5.5703125" style="143" customWidth="1"/>
    <col min="12805" max="12805" width="8.5703125" style="143" customWidth="1"/>
    <col min="12806" max="12806" width="9.85546875" style="143" customWidth="1"/>
    <col min="12807" max="12807" width="13.85546875" style="143" customWidth="1"/>
    <col min="12808" max="12811" width="9.140625" style="143"/>
    <col min="12812" max="12812" width="75.42578125" style="143" customWidth="1"/>
    <col min="12813" max="12813" width="45.28515625" style="143" customWidth="1"/>
    <col min="12814" max="13056" width="9.140625" style="143"/>
    <col min="13057" max="13057" width="4.42578125" style="143" customWidth="1"/>
    <col min="13058" max="13058" width="11.5703125" style="143" customWidth="1"/>
    <col min="13059" max="13059" width="40.42578125" style="143" customWidth="1"/>
    <col min="13060" max="13060" width="5.5703125" style="143" customWidth="1"/>
    <col min="13061" max="13061" width="8.5703125" style="143" customWidth="1"/>
    <col min="13062" max="13062" width="9.85546875" style="143" customWidth="1"/>
    <col min="13063" max="13063" width="13.85546875" style="143" customWidth="1"/>
    <col min="13064" max="13067" width="9.140625" style="143"/>
    <col min="13068" max="13068" width="75.42578125" style="143" customWidth="1"/>
    <col min="13069" max="13069" width="45.28515625" style="143" customWidth="1"/>
    <col min="13070" max="13312" width="9.140625" style="143"/>
    <col min="13313" max="13313" width="4.42578125" style="143" customWidth="1"/>
    <col min="13314" max="13314" width="11.5703125" style="143" customWidth="1"/>
    <col min="13315" max="13315" width="40.42578125" style="143" customWidth="1"/>
    <col min="13316" max="13316" width="5.5703125" style="143" customWidth="1"/>
    <col min="13317" max="13317" width="8.5703125" style="143" customWidth="1"/>
    <col min="13318" max="13318" width="9.85546875" style="143" customWidth="1"/>
    <col min="13319" max="13319" width="13.85546875" style="143" customWidth="1"/>
    <col min="13320" max="13323" width="9.140625" style="143"/>
    <col min="13324" max="13324" width="75.42578125" style="143" customWidth="1"/>
    <col min="13325" max="13325" width="45.28515625" style="143" customWidth="1"/>
    <col min="13326" max="13568" width="9.140625" style="143"/>
    <col min="13569" max="13569" width="4.42578125" style="143" customWidth="1"/>
    <col min="13570" max="13570" width="11.5703125" style="143" customWidth="1"/>
    <col min="13571" max="13571" width="40.42578125" style="143" customWidth="1"/>
    <col min="13572" max="13572" width="5.5703125" style="143" customWidth="1"/>
    <col min="13573" max="13573" width="8.5703125" style="143" customWidth="1"/>
    <col min="13574" max="13574" width="9.85546875" style="143" customWidth="1"/>
    <col min="13575" max="13575" width="13.85546875" style="143" customWidth="1"/>
    <col min="13576" max="13579" width="9.140625" style="143"/>
    <col min="13580" max="13580" width="75.42578125" style="143" customWidth="1"/>
    <col min="13581" max="13581" width="45.28515625" style="143" customWidth="1"/>
    <col min="13582" max="13824" width="9.140625" style="143"/>
    <col min="13825" max="13825" width="4.42578125" style="143" customWidth="1"/>
    <col min="13826" max="13826" width="11.5703125" style="143" customWidth="1"/>
    <col min="13827" max="13827" width="40.42578125" style="143" customWidth="1"/>
    <col min="13828" max="13828" width="5.5703125" style="143" customWidth="1"/>
    <col min="13829" max="13829" width="8.5703125" style="143" customWidth="1"/>
    <col min="13830" max="13830" width="9.85546875" style="143" customWidth="1"/>
    <col min="13831" max="13831" width="13.85546875" style="143" customWidth="1"/>
    <col min="13832" max="13835" width="9.140625" style="143"/>
    <col min="13836" max="13836" width="75.42578125" style="143" customWidth="1"/>
    <col min="13837" max="13837" width="45.28515625" style="143" customWidth="1"/>
    <col min="13838" max="14080" width="9.140625" style="143"/>
    <col min="14081" max="14081" width="4.42578125" style="143" customWidth="1"/>
    <col min="14082" max="14082" width="11.5703125" style="143" customWidth="1"/>
    <col min="14083" max="14083" width="40.42578125" style="143" customWidth="1"/>
    <col min="14084" max="14084" width="5.5703125" style="143" customWidth="1"/>
    <col min="14085" max="14085" width="8.5703125" style="143" customWidth="1"/>
    <col min="14086" max="14086" width="9.85546875" style="143" customWidth="1"/>
    <col min="14087" max="14087" width="13.85546875" style="143" customWidth="1"/>
    <col min="14088" max="14091" width="9.140625" style="143"/>
    <col min="14092" max="14092" width="75.42578125" style="143" customWidth="1"/>
    <col min="14093" max="14093" width="45.28515625" style="143" customWidth="1"/>
    <col min="14094" max="14336" width="9.140625" style="143"/>
    <col min="14337" max="14337" width="4.42578125" style="143" customWidth="1"/>
    <col min="14338" max="14338" width="11.5703125" style="143" customWidth="1"/>
    <col min="14339" max="14339" width="40.42578125" style="143" customWidth="1"/>
    <col min="14340" max="14340" width="5.5703125" style="143" customWidth="1"/>
    <col min="14341" max="14341" width="8.5703125" style="143" customWidth="1"/>
    <col min="14342" max="14342" width="9.85546875" style="143" customWidth="1"/>
    <col min="14343" max="14343" width="13.85546875" style="143" customWidth="1"/>
    <col min="14344" max="14347" width="9.140625" style="143"/>
    <col min="14348" max="14348" width="75.42578125" style="143" customWidth="1"/>
    <col min="14349" max="14349" width="45.28515625" style="143" customWidth="1"/>
    <col min="14350" max="14592" width="9.140625" style="143"/>
    <col min="14593" max="14593" width="4.42578125" style="143" customWidth="1"/>
    <col min="14594" max="14594" width="11.5703125" style="143" customWidth="1"/>
    <col min="14595" max="14595" width="40.42578125" style="143" customWidth="1"/>
    <col min="14596" max="14596" width="5.5703125" style="143" customWidth="1"/>
    <col min="14597" max="14597" width="8.5703125" style="143" customWidth="1"/>
    <col min="14598" max="14598" width="9.85546875" style="143" customWidth="1"/>
    <col min="14599" max="14599" width="13.85546875" style="143" customWidth="1"/>
    <col min="14600" max="14603" width="9.140625" style="143"/>
    <col min="14604" max="14604" width="75.42578125" style="143" customWidth="1"/>
    <col min="14605" max="14605" width="45.28515625" style="143" customWidth="1"/>
    <col min="14606" max="14848" width="9.140625" style="143"/>
    <col min="14849" max="14849" width="4.42578125" style="143" customWidth="1"/>
    <col min="14850" max="14850" width="11.5703125" style="143" customWidth="1"/>
    <col min="14851" max="14851" width="40.42578125" style="143" customWidth="1"/>
    <col min="14852" max="14852" width="5.5703125" style="143" customWidth="1"/>
    <col min="14853" max="14853" width="8.5703125" style="143" customWidth="1"/>
    <col min="14854" max="14854" width="9.85546875" style="143" customWidth="1"/>
    <col min="14855" max="14855" width="13.85546875" style="143" customWidth="1"/>
    <col min="14856" max="14859" width="9.140625" style="143"/>
    <col min="14860" max="14860" width="75.42578125" style="143" customWidth="1"/>
    <col min="14861" max="14861" width="45.28515625" style="143" customWidth="1"/>
    <col min="14862" max="15104" width="9.140625" style="143"/>
    <col min="15105" max="15105" width="4.42578125" style="143" customWidth="1"/>
    <col min="15106" max="15106" width="11.5703125" style="143" customWidth="1"/>
    <col min="15107" max="15107" width="40.42578125" style="143" customWidth="1"/>
    <col min="15108" max="15108" width="5.5703125" style="143" customWidth="1"/>
    <col min="15109" max="15109" width="8.5703125" style="143" customWidth="1"/>
    <col min="15110" max="15110" width="9.85546875" style="143" customWidth="1"/>
    <col min="15111" max="15111" width="13.85546875" style="143" customWidth="1"/>
    <col min="15112" max="15115" width="9.140625" style="143"/>
    <col min="15116" max="15116" width="75.42578125" style="143" customWidth="1"/>
    <col min="15117" max="15117" width="45.28515625" style="143" customWidth="1"/>
    <col min="15118" max="15360" width="9.140625" style="143"/>
    <col min="15361" max="15361" width="4.42578125" style="143" customWidth="1"/>
    <col min="15362" max="15362" width="11.5703125" style="143" customWidth="1"/>
    <col min="15363" max="15363" width="40.42578125" style="143" customWidth="1"/>
    <col min="15364" max="15364" width="5.5703125" style="143" customWidth="1"/>
    <col min="15365" max="15365" width="8.5703125" style="143" customWidth="1"/>
    <col min="15366" max="15366" width="9.85546875" style="143" customWidth="1"/>
    <col min="15367" max="15367" width="13.85546875" style="143" customWidth="1"/>
    <col min="15368" max="15371" width="9.140625" style="143"/>
    <col min="15372" max="15372" width="75.42578125" style="143" customWidth="1"/>
    <col min="15373" max="15373" width="45.28515625" style="143" customWidth="1"/>
    <col min="15374" max="15616" width="9.140625" style="143"/>
    <col min="15617" max="15617" width="4.42578125" style="143" customWidth="1"/>
    <col min="15618" max="15618" width="11.5703125" style="143" customWidth="1"/>
    <col min="15619" max="15619" width="40.42578125" style="143" customWidth="1"/>
    <col min="15620" max="15620" width="5.5703125" style="143" customWidth="1"/>
    <col min="15621" max="15621" width="8.5703125" style="143" customWidth="1"/>
    <col min="15622" max="15622" width="9.85546875" style="143" customWidth="1"/>
    <col min="15623" max="15623" width="13.85546875" style="143" customWidth="1"/>
    <col min="15624" max="15627" width="9.140625" style="143"/>
    <col min="15628" max="15628" width="75.42578125" style="143" customWidth="1"/>
    <col min="15629" max="15629" width="45.28515625" style="143" customWidth="1"/>
    <col min="15630" max="15872" width="9.140625" style="143"/>
    <col min="15873" max="15873" width="4.42578125" style="143" customWidth="1"/>
    <col min="15874" max="15874" width="11.5703125" style="143" customWidth="1"/>
    <col min="15875" max="15875" width="40.42578125" style="143" customWidth="1"/>
    <col min="15876" max="15876" width="5.5703125" style="143" customWidth="1"/>
    <col min="15877" max="15877" width="8.5703125" style="143" customWidth="1"/>
    <col min="15878" max="15878" width="9.85546875" style="143" customWidth="1"/>
    <col min="15879" max="15879" width="13.85546875" style="143" customWidth="1"/>
    <col min="15880" max="15883" width="9.140625" style="143"/>
    <col min="15884" max="15884" width="75.42578125" style="143" customWidth="1"/>
    <col min="15885" max="15885" width="45.28515625" style="143" customWidth="1"/>
    <col min="15886" max="16128" width="9.140625" style="143"/>
    <col min="16129" max="16129" width="4.42578125" style="143" customWidth="1"/>
    <col min="16130" max="16130" width="11.5703125" style="143" customWidth="1"/>
    <col min="16131" max="16131" width="40.42578125" style="143" customWidth="1"/>
    <col min="16132" max="16132" width="5.5703125" style="143" customWidth="1"/>
    <col min="16133" max="16133" width="8.5703125" style="143" customWidth="1"/>
    <col min="16134" max="16134" width="9.85546875" style="143" customWidth="1"/>
    <col min="16135" max="16135" width="13.85546875" style="143" customWidth="1"/>
    <col min="16136" max="16139" width="9.140625" style="143"/>
    <col min="16140" max="16140" width="75.42578125" style="143" customWidth="1"/>
    <col min="16141" max="16141" width="45.28515625" style="143" customWidth="1"/>
    <col min="16142" max="16384" width="9.140625" style="143"/>
  </cols>
  <sheetData>
    <row r="1" spans="1:104" ht="15.75" x14ac:dyDescent="0.25">
      <c r="A1" s="228" t="s">
        <v>65</v>
      </c>
      <c r="B1" s="228"/>
      <c r="C1" s="228"/>
      <c r="D1" s="228"/>
      <c r="E1" s="228"/>
      <c r="F1" s="228"/>
      <c r="G1" s="228"/>
    </row>
    <row r="2" spans="1:104" ht="14.25" customHeight="1" thickBot="1" x14ac:dyDescent="0.25">
      <c r="A2" s="144"/>
      <c r="B2" s="145"/>
      <c r="C2" s="146"/>
      <c r="D2" s="146"/>
      <c r="E2" s="147"/>
      <c r="F2" s="146"/>
      <c r="G2" s="146"/>
    </row>
    <row r="3" spans="1:104" ht="13.5" thickTop="1" x14ac:dyDescent="0.2">
      <c r="A3" s="216" t="s">
        <v>49</v>
      </c>
      <c r="B3" s="217"/>
      <c r="C3" s="94" t="str">
        <f>CONCATENATE(cislostavby," ",nazevstavby)</f>
        <v>07/2018 Výstavní a spolkové centrum v obci Halenkov</v>
      </c>
      <c r="D3" s="148"/>
      <c r="E3" s="149" t="s">
        <v>66</v>
      </c>
      <c r="F3" s="150" t="str">
        <f>Rekapitulace!H1</f>
        <v>D. 1. 2</v>
      </c>
      <c r="G3" s="151"/>
    </row>
    <row r="4" spans="1:104" ht="13.5" thickBot="1" x14ac:dyDescent="0.25">
      <c r="A4" s="229" t="s">
        <v>51</v>
      </c>
      <c r="B4" s="219"/>
      <c r="C4" s="100" t="str">
        <f>CONCATENATE(cisloobjektu," ",nazevobjektu)</f>
        <v>SO 01 Stavební</v>
      </c>
      <c r="D4" s="152"/>
      <c r="E4" s="230" t="str">
        <f>Rekapitulace!G2</f>
        <v>Zdravotechnická instalace</v>
      </c>
      <c r="F4" s="231"/>
      <c r="G4" s="232"/>
    </row>
    <row r="5" spans="1:104" ht="13.5" thickTop="1" x14ac:dyDescent="0.2">
      <c r="A5" s="153"/>
      <c r="B5" s="144"/>
      <c r="C5" s="144"/>
      <c r="D5" s="144"/>
      <c r="E5" s="154"/>
      <c r="F5" s="144"/>
      <c r="G5" s="155"/>
    </row>
    <row r="6" spans="1:104" x14ac:dyDescent="0.2">
      <c r="A6" s="156" t="s">
        <v>67</v>
      </c>
      <c r="B6" s="157" t="s">
        <v>68</v>
      </c>
      <c r="C6" s="157" t="s">
        <v>69</v>
      </c>
      <c r="D6" s="157" t="s">
        <v>70</v>
      </c>
      <c r="E6" s="158" t="s">
        <v>71</v>
      </c>
      <c r="F6" s="157" t="s">
        <v>72</v>
      </c>
      <c r="G6" s="159" t="s">
        <v>73</v>
      </c>
    </row>
    <row r="7" spans="1:104" x14ac:dyDescent="0.2">
      <c r="A7" s="160" t="s">
        <v>74</v>
      </c>
      <c r="B7" s="161" t="s">
        <v>82</v>
      </c>
      <c r="C7" s="162" t="s">
        <v>83</v>
      </c>
      <c r="D7" s="163"/>
      <c r="E7" s="164"/>
      <c r="F7" s="164"/>
      <c r="G7" s="165"/>
      <c r="H7" s="166"/>
      <c r="I7" s="166"/>
      <c r="O7" s="167">
        <v>1</v>
      </c>
    </row>
    <row r="8" spans="1:104" ht="22.5" x14ac:dyDescent="0.2">
      <c r="A8" s="168">
        <v>1</v>
      </c>
      <c r="B8" s="169" t="s">
        <v>84</v>
      </c>
      <c r="C8" s="170" t="s">
        <v>85</v>
      </c>
      <c r="D8" s="171" t="s">
        <v>86</v>
      </c>
      <c r="E8" s="172">
        <v>12.891999999999999</v>
      </c>
      <c r="F8" s="172">
        <v>0</v>
      </c>
      <c r="G8" s="173">
        <f>E8*F8</f>
        <v>0</v>
      </c>
      <c r="O8" s="167">
        <v>2</v>
      </c>
      <c r="AA8" s="143">
        <v>1</v>
      </c>
      <c r="AB8" s="143">
        <v>0</v>
      </c>
      <c r="AC8" s="143">
        <v>0</v>
      </c>
      <c r="AZ8" s="143">
        <v>2</v>
      </c>
      <c r="BA8" s="143">
        <f>IF(AZ8=1,G8,0)</f>
        <v>0</v>
      </c>
      <c r="BB8" s="143">
        <f>IF(AZ8=2,G8,0)</f>
        <v>0</v>
      </c>
      <c r="BC8" s="143">
        <f>IF(AZ8=3,G8,0)</f>
        <v>0</v>
      </c>
      <c r="BD8" s="143">
        <f>IF(AZ8=4,G8,0)</f>
        <v>0</v>
      </c>
      <c r="BE8" s="143">
        <f>IF(AZ8=5,G8,0)</f>
        <v>0</v>
      </c>
      <c r="CA8" s="174">
        <v>1</v>
      </c>
      <c r="CB8" s="174">
        <v>0</v>
      </c>
      <c r="CZ8" s="143">
        <v>4.6999999999999999E-4</v>
      </c>
    </row>
    <row r="9" spans="1:104" x14ac:dyDescent="0.2">
      <c r="A9" s="175"/>
      <c r="B9" s="178"/>
      <c r="C9" s="233" t="s">
        <v>87</v>
      </c>
      <c r="D9" s="234"/>
      <c r="E9" s="179">
        <v>0</v>
      </c>
      <c r="F9" s="180"/>
      <c r="G9" s="181"/>
      <c r="M9" s="177" t="s">
        <v>87</v>
      </c>
      <c r="O9" s="167"/>
    </row>
    <row r="10" spans="1:104" ht="22.5" x14ac:dyDescent="0.2">
      <c r="A10" s="175"/>
      <c r="B10" s="178"/>
      <c r="C10" s="233" t="s">
        <v>88</v>
      </c>
      <c r="D10" s="234"/>
      <c r="E10" s="179">
        <v>5.5099</v>
      </c>
      <c r="F10" s="180"/>
      <c r="G10" s="181"/>
      <c r="M10" s="177" t="s">
        <v>88</v>
      </c>
      <c r="O10" s="167"/>
    </row>
    <row r="11" spans="1:104" x14ac:dyDescent="0.2">
      <c r="A11" s="175"/>
      <c r="B11" s="178"/>
      <c r="C11" s="233" t="s">
        <v>89</v>
      </c>
      <c r="D11" s="234"/>
      <c r="E11" s="179">
        <v>0</v>
      </c>
      <c r="F11" s="180"/>
      <c r="G11" s="181"/>
      <c r="M11" s="177" t="s">
        <v>89</v>
      </c>
      <c r="O11" s="167"/>
    </row>
    <row r="12" spans="1:104" x14ac:dyDescent="0.2">
      <c r="A12" s="175"/>
      <c r="B12" s="178"/>
      <c r="C12" s="233" t="s">
        <v>90</v>
      </c>
      <c r="D12" s="234"/>
      <c r="E12" s="179">
        <v>7.3821000000000003</v>
      </c>
      <c r="F12" s="180"/>
      <c r="G12" s="181"/>
      <c r="M12" s="177" t="s">
        <v>90</v>
      </c>
      <c r="O12" s="167"/>
    </row>
    <row r="13" spans="1:104" ht="22.5" x14ac:dyDescent="0.2">
      <c r="A13" s="168">
        <v>2</v>
      </c>
      <c r="B13" s="169" t="s">
        <v>91</v>
      </c>
      <c r="C13" s="170" t="s">
        <v>92</v>
      </c>
      <c r="D13" s="171" t="s">
        <v>86</v>
      </c>
      <c r="E13" s="172">
        <v>2.2143000000000002</v>
      </c>
      <c r="F13" s="172">
        <v>0</v>
      </c>
      <c r="G13" s="173">
        <f>E13*F13</f>
        <v>0</v>
      </c>
      <c r="O13" s="167">
        <v>2</v>
      </c>
      <c r="AA13" s="143">
        <v>1</v>
      </c>
      <c r="AB13" s="143">
        <v>7</v>
      </c>
      <c r="AC13" s="143">
        <v>7</v>
      </c>
      <c r="AZ13" s="143">
        <v>2</v>
      </c>
      <c r="BA13" s="143">
        <f>IF(AZ13=1,G13,0)</f>
        <v>0</v>
      </c>
      <c r="BB13" s="143">
        <f>IF(AZ13=2,G13,0)</f>
        <v>0</v>
      </c>
      <c r="BC13" s="143">
        <f>IF(AZ13=3,G13,0)</f>
        <v>0</v>
      </c>
      <c r="BD13" s="143">
        <f>IF(AZ13=4,G13,0)</f>
        <v>0</v>
      </c>
      <c r="BE13" s="143">
        <f>IF(AZ13=5,G13,0)</f>
        <v>0</v>
      </c>
      <c r="CA13" s="174">
        <v>1</v>
      </c>
      <c r="CB13" s="174">
        <v>7</v>
      </c>
      <c r="CZ13" s="143">
        <v>6.9999999999999999E-4</v>
      </c>
    </row>
    <row r="14" spans="1:104" x14ac:dyDescent="0.2">
      <c r="A14" s="175"/>
      <c r="B14" s="178"/>
      <c r="C14" s="233" t="s">
        <v>93</v>
      </c>
      <c r="D14" s="234"/>
      <c r="E14" s="179">
        <v>2.2143000000000002</v>
      </c>
      <c r="F14" s="180"/>
      <c r="G14" s="181"/>
      <c r="M14" s="177" t="s">
        <v>93</v>
      </c>
      <c r="O14" s="167"/>
    </row>
    <row r="15" spans="1:104" ht="22.5" x14ac:dyDescent="0.2">
      <c r="A15" s="168">
        <v>3</v>
      </c>
      <c r="B15" s="169" t="s">
        <v>94</v>
      </c>
      <c r="C15" s="170" t="s">
        <v>95</v>
      </c>
      <c r="D15" s="171" t="s">
        <v>86</v>
      </c>
      <c r="E15" s="172">
        <v>5.9290000000000003</v>
      </c>
      <c r="F15" s="172">
        <v>0</v>
      </c>
      <c r="G15" s="173">
        <f>E15*F15</f>
        <v>0</v>
      </c>
      <c r="O15" s="167">
        <v>2</v>
      </c>
      <c r="AA15" s="143">
        <v>1</v>
      </c>
      <c r="AB15" s="143">
        <v>7</v>
      </c>
      <c r="AC15" s="143">
        <v>7</v>
      </c>
      <c r="AZ15" s="143">
        <v>2</v>
      </c>
      <c r="BA15" s="143">
        <f>IF(AZ15=1,G15,0)</f>
        <v>0</v>
      </c>
      <c r="BB15" s="143">
        <f>IF(AZ15=2,G15,0)</f>
        <v>0</v>
      </c>
      <c r="BC15" s="143">
        <f>IF(AZ15=3,G15,0)</f>
        <v>0</v>
      </c>
      <c r="BD15" s="143">
        <f>IF(AZ15=4,G15,0)</f>
        <v>0</v>
      </c>
      <c r="BE15" s="143">
        <f>IF(AZ15=5,G15,0)</f>
        <v>0</v>
      </c>
      <c r="CA15" s="174">
        <v>1</v>
      </c>
      <c r="CB15" s="174">
        <v>7</v>
      </c>
      <c r="CZ15" s="143">
        <v>1.5200000000000001E-3</v>
      </c>
    </row>
    <row r="16" spans="1:104" x14ac:dyDescent="0.2">
      <c r="A16" s="175"/>
      <c r="B16" s="178"/>
      <c r="C16" s="233" t="s">
        <v>87</v>
      </c>
      <c r="D16" s="234"/>
      <c r="E16" s="179">
        <v>0</v>
      </c>
      <c r="F16" s="180"/>
      <c r="G16" s="181"/>
      <c r="M16" s="177" t="s">
        <v>87</v>
      </c>
      <c r="O16" s="167"/>
    </row>
    <row r="17" spans="1:104" x14ac:dyDescent="0.2">
      <c r="A17" s="175"/>
      <c r="B17" s="178"/>
      <c r="C17" s="233" t="s">
        <v>96</v>
      </c>
      <c r="D17" s="234"/>
      <c r="E17" s="179">
        <v>1.254</v>
      </c>
      <c r="F17" s="180"/>
      <c r="G17" s="181"/>
      <c r="M17" s="177" t="s">
        <v>96</v>
      </c>
      <c r="O17" s="167"/>
    </row>
    <row r="18" spans="1:104" x14ac:dyDescent="0.2">
      <c r="A18" s="175"/>
      <c r="B18" s="178"/>
      <c r="C18" s="233" t="s">
        <v>89</v>
      </c>
      <c r="D18" s="234"/>
      <c r="E18" s="179">
        <v>0</v>
      </c>
      <c r="F18" s="180"/>
      <c r="G18" s="181"/>
      <c r="M18" s="177" t="s">
        <v>89</v>
      </c>
      <c r="O18" s="167"/>
    </row>
    <row r="19" spans="1:104" x14ac:dyDescent="0.2">
      <c r="A19" s="175"/>
      <c r="B19" s="178"/>
      <c r="C19" s="233" t="s">
        <v>97</v>
      </c>
      <c r="D19" s="234"/>
      <c r="E19" s="179">
        <v>4.6749999999999998</v>
      </c>
      <c r="F19" s="180"/>
      <c r="G19" s="181"/>
      <c r="M19" s="177" t="s">
        <v>97</v>
      </c>
      <c r="O19" s="167"/>
    </row>
    <row r="20" spans="1:104" x14ac:dyDescent="0.2">
      <c r="A20" s="168">
        <v>4</v>
      </c>
      <c r="B20" s="169" t="s">
        <v>98</v>
      </c>
      <c r="C20" s="170" t="s">
        <v>99</v>
      </c>
      <c r="D20" s="171" t="s">
        <v>100</v>
      </c>
      <c r="E20" s="172">
        <v>8</v>
      </c>
      <c r="F20" s="172">
        <v>0</v>
      </c>
      <c r="G20" s="173">
        <f>E20*F20</f>
        <v>0</v>
      </c>
      <c r="O20" s="167">
        <v>2</v>
      </c>
      <c r="AA20" s="143">
        <v>1</v>
      </c>
      <c r="AB20" s="143">
        <v>7</v>
      </c>
      <c r="AC20" s="143">
        <v>7</v>
      </c>
      <c r="AZ20" s="143">
        <v>2</v>
      </c>
      <c r="BA20" s="143">
        <f>IF(AZ20=1,G20,0)</f>
        <v>0</v>
      </c>
      <c r="BB20" s="143">
        <f>IF(AZ20=2,G20,0)</f>
        <v>0</v>
      </c>
      <c r="BC20" s="143">
        <f>IF(AZ20=3,G20,0)</f>
        <v>0</v>
      </c>
      <c r="BD20" s="143">
        <f>IF(AZ20=4,G20,0)</f>
        <v>0</v>
      </c>
      <c r="BE20" s="143">
        <f>IF(AZ20=5,G20,0)</f>
        <v>0</v>
      </c>
      <c r="CA20" s="174">
        <v>1</v>
      </c>
      <c r="CB20" s="174">
        <v>7</v>
      </c>
      <c r="CZ20" s="143">
        <v>0</v>
      </c>
    </row>
    <row r="21" spans="1:104" x14ac:dyDescent="0.2">
      <c r="A21" s="168">
        <v>5</v>
      </c>
      <c r="B21" s="169" t="s">
        <v>101</v>
      </c>
      <c r="C21" s="170" t="s">
        <v>102</v>
      </c>
      <c r="D21" s="171" t="s">
        <v>100</v>
      </c>
      <c r="E21" s="172">
        <v>4</v>
      </c>
      <c r="F21" s="172">
        <v>0</v>
      </c>
      <c r="G21" s="173">
        <f>E21*F21</f>
        <v>0</v>
      </c>
      <c r="O21" s="167">
        <v>2</v>
      </c>
      <c r="AA21" s="143">
        <v>1</v>
      </c>
      <c r="AB21" s="143">
        <v>7</v>
      </c>
      <c r="AC21" s="143">
        <v>7</v>
      </c>
      <c r="AZ21" s="143">
        <v>2</v>
      </c>
      <c r="BA21" s="143">
        <f>IF(AZ21=1,G21,0)</f>
        <v>0</v>
      </c>
      <c r="BB21" s="143">
        <f>IF(AZ21=2,G21,0)</f>
        <v>0</v>
      </c>
      <c r="BC21" s="143">
        <f>IF(AZ21=3,G21,0)</f>
        <v>0</v>
      </c>
      <c r="BD21" s="143">
        <f>IF(AZ21=4,G21,0)</f>
        <v>0</v>
      </c>
      <c r="BE21" s="143">
        <f>IF(AZ21=5,G21,0)</f>
        <v>0</v>
      </c>
      <c r="CA21" s="174">
        <v>1</v>
      </c>
      <c r="CB21" s="174">
        <v>7</v>
      </c>
      <c r="CZ21" s="143">
        <v>0</v>
      </c>
    </row>
    <row r="22" spans="1:104" x14ac:dyDescent="0.2">
      <c r="A22" s="168">
        <v>6</v>
      </c>
      <c r="B22" s="169" t="s">
        <v>103</v>
      </c>
      <c r="C22" s="170" t="s">
        <v>104</v>
      </c>
      <c r="D22" s="171" t="s">
        <v>100</v>
      </c>
      <c r="E22" s="172">
        <v>1</v>
      </c>
      <c r="F22" s="172">
        <v>0</v>
      </c>
      <c r="G22" s="173">
        <f>E22*F22</f>
        <v>0</v>
      </c>
      <c r="O22" s="167">
        <v>2</v>
      </c>
      <c r="AA22" s="143">
        <v>1</v>
      </c>
      <c r="AB22" s="143">
        <v>7</v>
      </c>
      <c r="AC22" s="143">
        <v>7</v>
      </c>
      <c r="AZ22" s="143">
        <v>2</v>
      </c>
      <c r="BA22" s="143">
        <f>IF(AZ22=1,G22,0)</f>
        <v>0</v>
      </c>
      <c r="BB22" s="143">
        <f>IF(AZ22=2,G22,0)</f>
        <v>0</v>
      </c>
      <c r="BC22" s="143">
        <f>IF(AZ22=3,G22,0)</f>
        <v>0</v>
      </c>
      <c r="BD22" s="143">
        <f>IF(AZ22=4,G22,0)</f>
        <v>0</v>
      </c>
      <c r="BE22" s="143">
        <f>IF(AZ22=5,G22,0)</f>
        <v>0</v>
      </c>
      <c r="CA22" s="174">
        <v>1</v>
      </c>
      <c r="CB22" s="174">
        <v>7</v>
      </c>
      <c r="CZ22" s="143">
        <v>1.2899999999999999E-3</v>
      </c>
    </row>
    <row r="23" spans="1:104" ht="22.5" x14ac:dyDescent="0.2">
      <c r="A23" s="168">
        <v>7</v>
      </c>
      <c r="B23" s="169" t="s">
        <v>105</v>
      </c>
      <c r="C23" s="170" t="s">
        <v>106</v>
      </c>
      <c r="D23" s="171" t="s">
        <v>100</v>
      </c>
      <c r="E23" s="172">
        <v>1</v>
      </c>
      <c r="F23" s="172">
        <v>0</v>
      </c>
      <c r="G23" s="173">
        <f>E23*F23</f>
        <v>0</v>
      </c>
      <c r="O23" s="167">
        <v>2</v>
      </c>
      <c r="AA23" s="143">
        <v>1</v>
      </c>
      <c r="AB23" s="143">
        <v>0</v>
      </c>
      <c r="AC23" s="143">
        <v>0</v>
      </c>
      <c r="AZ23" s="143">
        <v>2</v>
      </c>
      <c r="BA23" s="143">
        <f>IF(AZ23=1,G23,0)</f>
        <v>0</v>
      </c>
      <c r="BB23" s="143">
        <f>IF(AZ23=2,G23,0)</f>
        <v>0</v>
      </c>
      <c r="BC23" s="143">
        <f>IF(AZ23=3,G23,0)</f>
        <v>0</v>
      </c>
      <c r="BD23" s="143">
        <f>IF(AZ23=4,G23,0)</f>
        <v>0</v>
      </c>
      <c r="BE23" s="143">
        <f>IF(AZ23=5,G23,0)</f>
        <v>0</v>
      </c>
      <c r="CA23" s="174">
        <v>1</v>
      </c>
      <c r="CB23" s="174">
        <v>0</v>
      </c>
      <c r="CZ23" s="143">
        <v>8.1999999999999998E-4</v>
      </c>
    </row>
    <row r="24" spans="1:104" x14ac:dyDescent="0.2">
      <c r="A24" s="175"/>
      <c r="B24" s="176"/>
      <c r="C24" s="225" t="s">
        <v>107</v>
      </c>
      <c r="D24" s="226"/>
      <c r="E24" s="226"/>
      <c r="F24" s="226"/>
      <c r="G24" s="227"/>
      <c r="L24" s="177" t="s">
        <v>107</v>
      </c>
      <c r="O24" s="167">
        <v>3</v>
      </c>
    </row>
    <row r="25" spans="1:104" x14ac:dyDescent="0.2">
      <c r="A25" s="168">
        <v>8</v>
      </c>
      <c r="B25" s="169" t="s">
        <v>108</v>
      </c>
      <c r="C25" s="170" t="s">
        <v>109</v>
      </c>
      <c r="D25" s="171" t="s">
        <v>100</v>
      </c>
      <c r="E25" s="172">
        <v>1</v>
      </c>
      <c r="F25" s="172">
        <v>0</v>
      </c>
      <c r="G25" s="173">
        <f>E25*F25</f>
        <v>0</v>
      </c>
      <c r="O25" s="167">
        <v>2</v>
      </c>
      <c r="AA25" s="143">
        <v>1</v>
      </c>
      <c r="AB25" s="143">
        <v>7</v>
      </c>
      <c r="AC25" s="143">
        <v>7</v>
      </c>
      <c r="AZ25" s="143">
        <v>2</v>
      </c>
      <c r="BA25" s="143">
        <f>IF(AZ25=1,G25,0)</f>
        <v>0</v>
      </c>
      <c r="BB25" s="143">
        <f>IF(AZ25=2,G25,0)</f>
        <v>0</v>
      </c>
      <c r="BC25" s="143">
        <f>IF(AZ25=3,G25,0)</f>
        <v>0</v>
      </c>
      <c r="BD25" s="143">
        <f>IF(AZ25=4,G25,0)</f>
        <v>0</v>
      </c>
      <c r="BE25" s="143">
        <f>IF(AZ25=5,G25,0)</f>
        <v>0</v>
      </c>
      <c r="CA25" s="174">
        <v>1</v>
      </c>
      <c r="CB25" s="174">
        <v>7</v>
      </c>
      <c r="CZ25" s="143">
        <v>3.8000000000000002E-4</v>
      </c>
    </row>
    <row r="26" spans="1:104" x14ac:dyDescent="0.2">
      <c r="A26" s="168">
        <v>9</v>
      </c>
      <c r="B26" s="169" t="s">
        <v>110</v>
      </c>
      <c r="C26" s="170" t="s">
        <v>111</v>
      </c>
      <c r="D26" s="171" t="s">
        <v>100</v>
      </c>
      <c r="E26" s="172">
        <v>1</v>
      </c>
      <c r="F26" s="172">
        <v>0</v>
      </c>
      <c r="G26" s="173">
        <f>E26*F26</f>
        <v>0</v>
      </c>
      <c r="O26" s="167">
        <v>2</v>
      </c>
      <c r="AA26" s="143">
        <v>12</v>
      </c>
      <c r="AB26" s="143">
        <v>0</v>
      </c>
      <c r="AC26" s="143">
        <v>66</v>
      </c>
      <c r="AZ26" s="143">
        <v>2</v>
      </c>
      <c r="BA26" s="143">
        <f>IF(AZ26=1,G26,0)</f>
        <v>0</v>
      </c>
      <c r="BB26" s="143">
        <f>IF(AZ26=2,G26,0)</f>
        <v>0</v>
      </c>
      <c r="BC26" s="143">
        <f>IF(AZ26=3,G26,0)</f>
        <v>0</v>
      </c>
      <c r="BD26" s="143">
        <f>IF(AZ26=4,G26,0)</f>
        <v>0</v>
      </c>
      <c r="BE26" s="143">
        <f>IF(AZ26=5,G26,0)</f>
        <v>0</v>
      </c>
      <c r="CA26" s="174">
        <v>12</v>
      </c>
      <c r="CB26" s="174">
        <v>0</v>
      </c>
      <c r="CZ26" s="143">
        <v>0</v>
      </c>
    </row>
    <row r="27" spans="1:104" x14ac:dyDescent="0.2">
      <c r="A27" s="168">
        <v>10</v>
      </c>
      <c r="B27" s="169" t="s">
        <v>112</v>
      </c>
      <c r="C27" s="170" t="s">
        <v>113</v>
      </c>
      <c r="D27" s="171" t="s">
        <v>86</v>
      </c>
      <c r="E27" s="172">
        <v>21.035299999999999</v>
      </c>
      <c r="F27" s="172">
        <v>0</v>
      </c>
      <c r="G27" s="173">
        <f>E27*F27</f>
        <v>0</v>
      </c>
      <c r="O27" s="167">
        <v>2</v>
      </c>
      <c r="AA27" s="143">
        <v>1</v>
      </c>
      <c r="AB27" s="143">
        <v>7</v>
      </c>
      <c r="AC27" s="143">
        <v>7</v>
      </c>
      <c r="AZ27" s="143">
        <v>2</v>
      </c>
      <c r="BA27" s="143">
        <f>IF(AZ27=1,G27,0)</f>
        <v>0</v>
      </c>
      <c r="BB27" s="143">
        <f>IF(AZ27=2,G27,0)</f>
        <v>0</v>
      </c>
      <c r="BC27" s="143">
        <f>IF(AZ27=3,G27,0)</f>
        <v>0</v>
      </c>
      <c r="BD27" s="143">
        <f>IF(AZ27=4,G27,0)</f>
        <v>0</v>
      </c>
      <c r="BE27" s="143">
        <f>IF(AZ27=5,G27,0)</f>
        <v>0</v>
      </c>
      <c r="CA27" s="174">
        <v>1</v>
      </c>
      <c r="CB27" s="174">
        <v>7</v>
      </c>
      <c r="CZ27" s="143">
        <v>0</v>
      </c>
    </row>
    <row r="28" spans="1:104" x14ac:dyDescent="0.2">
      <c r="A28" s="175"/>
      <c r="B28" s="178"/>
      <c r="C28" s="233" t="s">
        <v>114</v>
      </c>
      <c r="D28" s="234"/>
      <c r="E28" s="179">
        <v>0</v>
      </c>
      <c r="F28" s="180"/>
      <c r="G28" s="181"/>
      <c r="M28" s="177" t="s">
        <v>114</v>
      </c>
      <c r="O28" s="167"/>
    </row>
    <row r="29" spans="1:104" x14ac:dyDescent="0.2">
      <c r="A29" s="175"/>
      <c r="B29" s="178"/>
      <c r="C29" s="233" t="s">
        <v>115</v>
      </c>
      <c r="D29" s="234"/>
      <c r="E29" s="179">
        <v>12.891999999999999</v>
      </c>
      <c r="F29" s="180"/>
      <c r="G29" s="181"/>
      <c r="M29" s="203">
        <v>-12892</v>
      </c>
      <c r="O29" s="167"/>
    </row>
    <row r="30" spans="1:104" x14ac:dyDescent="0.2">
      <c r="A30" s="175"/>
      <c r="B30" s="178"/>
      <c r="C30" s="233" t="s">
        <v>116</v>
      </c>
      <c r="D30" s="234"/>
      <c r="E30" s="179">
        <v>0</v>
      </c>
      <c r="F30" s="180"/>
      <c r="G30" s="181"/>
      <c r="M30" s="177" t="s">
        <v>116</v>
      </c>
      <c r="O30" s="167"/>
    </row>
    <row r="31" spans="1:104" x14ac:dyDescent="0.2">
      <c r="A31" s="175"/>
      <c r="B31" s="178"/>
      <c r="C31" s="233" t="s">
        <v>117</v>
      </c>
      <c r="D31" s="234"/>
      <c r="E31" s="179">
        <v>2.2143000000000002</v>
      </c>
      <c r="F31" s="180"/>
      <c r="G31" s="181"/>
      <c r="M31" s="203">
        <v>-22143</v>
      </c>
      <c r="O31" s="167"/>
    </row>
    <row r="32" spans="1:104" x14ac:dyDescent="0.2">
      <c r="A32" s="175"/>
      <c r="B32" s="178"/>
      <c r="C32" s="233" t="s">
        <v>118</v>
      </c>
      <c r="D32" s="234"/>
      <c r="E32" s="179">
        <v>0</v>
      </c>
      <c r="F32" s="180"/>
      <c r="G32" s="181"/>
      <c r="M32" s="177" t="s">
        <v>118</v>
      </c>
      <c r="O32" s="167"/>
    </row>
    <row r="33" spans="1:104" x14ac:dyDescent="0.2">
      <c r="A33" s="175"/>
      <c r="B33" s="178"/>
      <c r="C33" s="233" t="s">
        <v>119</v>
      </c>
      <c r="D33" s="234"/>
      <c r="E33" s="179">
        <v>5.9290000000000003</v>
      </c>
      <c r="F33" s="180"/>
      <c r="G33" s="181"/>
      <c r="M33" s="203">
        <v>-5929</v>
      </c>
      <c r="O33" s="167"/>
    </row>
    <row r="34" spans="1:104" x14ac:dyDescent="0.2">
      <c r="A34" s="168">
        <v>11</v>
      </c>
      <c r="B34" s="169" t="s">
        <v>120</v>
      </c>
      <c r="C34" s="170" t="s">
        <v>121</v>
      </c>
      <c r="D34" s="171" t="s">
        <v>122</v>
      </c>
      <c r="E34" s="172">
        <v>1</v>
      </c>
      <c r="F34" s="172">
        <v>0</v>
      </c>
      <c r="G34" s="173">
        <f>E34*F34</f>
        <v>0</v>
      </c>
      <c r="O34" s="167">
        <v>2</v>
      </c>
      <c r="AA34" s="143">
        <v>12</v>
      </c>
      <c r="AB34" s="143">
        <v>0</v>
      </c>
      <c r="AC34" s="143">
        <v>5</v>
      </c>
      <c r="AZ34" s="143">
        <v>2</v>
      </c>
      <c r="BA34" s="143">
        <f>IF(AZ34=1,G34,0)</f>
        <v>0</v>
      </c>
      <c r="BB34" s="143">
        <f>IF(AZ34=2,G34,0)</f>
        <v>0</v>
      </c>
      <c r="BC34" s="143">
        <f>IF(AZ34=3,G34,0)</f>
        <v>0</v>
      </c>
      <c r="BD34" s="143">
        <f>IF(AZ34=4,G34,0)</f>
        <v>0</v>
      </c>
      <c r="BE34" s="143">
        <f>IF(AZ34=5,G34,0)</f>
        <v>0</v>
      </c>
      <c r="CA34" s="174">
        <v>12</v>
      </c>
      <c r="CB34" s="174">
        <v>0</v>
      </c>
      <c r="CZ34" s="143">
        <v>0</v>
      </c>
    </row>
    <row r="35" spans="1:104" ht="22.5" x14ac:dyDescent="0.2">
      <c r="A35" s="168">
        <v>12</v>
      </c>
      <c r="B35" s="169" t="s">
        <v>123</v>
      </c>
      <c r="C35" s="170" t="s">
        <v>124</v>
      </c>
      <c r="D35" s="171" t="s">
        <v>125</v>
      </c>
      <c r="E35" s="172">
        <v>10</v>
      </c>
      <c r="F35" s="172">
        <v>0</v>
      </c>
      <c r="G35" s="173">
        <f>E35*F35</f>
        <v>0</v>
      </c>
      <c r="O35" s="167">
        <v>2</v>
      </c>
      <c r="AA35" s="143">
        <v>12</v>
      </c>
      <c r="AB35" s="143">
        <v>0</v>
      </c>
      <c r="AC35" s="143">
        <v>6</v>
      </c>
      <c r="AZ35" s="143">
        <v>2</v>
      </c>
      <c r="BA35" s="143">
        <f>IF(AZ35=1,G35,0)</f>
        <v>0</v>
      </c>
      <c r="BB35" s="143">
        <f>IF(AZ35=2,G35,0)</f>
        <v>0</v>
      </c>
      <c r="BC35" s="143">
        <f>IF(AZ35=3,G35,0)</f>
        <v>0</v>
      </c>
      <c r="BD35" s="143">
        <f>IF(AZ35=4,G35,0)</f>
        <v>0</v>
      </c>
      <c r="BE35" s="143">
        <f>IF(AZ35=5,G35,0)</f>
        <v>0</v>
      </c>
      <c r="CA35" s="174">
        <v>12</v>
      </c>
      <c r="CB35" s="174">
        <v>0</v>
      </c>
      <c r="CZ35" s="143">
        <v>0</v>
      </c>
    </row>
    <row r="36" spans="1:104" x14ac:dyDescent="0.2">
      <c r="A36" s="168">
        <v>13</v>
      </c>
      <c r="B36" s="169" t="s">
        <v>126</v>
      </c>
      <c r="C36" s="170" t="s">
        <v>127</v>
      </c>
      <c r="D36" s="171" t="s">
        <v>62</v>
      </c>
      <c r="E36" s="172">
        <v>1.7</v>
      </c>
      <c r="F36" s="172">
        <v>0</v>
      </c>
      <c r="G36" s="173">
        <f>E36*F36</f>
        <v>0</v>
      </c>
      <c r="O36" s="167">
        <v>2</v>
      </c>
      <c r="AA36" s="143">
        <v>1</v>
      </c>
      <c r="AB36" s="143">
        <v>5</v>
      </c>
      <c r="AC36" s="143">
        <v>5</v>
      </c>
      <c r="AZ36" s="143">
        <v>2</v>
      </c>
      <c r="BA36" s="143">
        <f>IF(AZ36=1,G36,0)</f>
        <v>0</v>
      </c>
      <c r="BB36" s="143">
        <f>IF(AZ36=2,G36,0)</f>
        <v>0</v>
      </c>
      <c r="BC36" s="143">
        <f>IF(AZ36=3,G36,0)</f>
        <v>0</v>
      </c>
      <c r="BD36" s="143">
        <f>IF(AZ36=4,G36,0)</f>
        <v>0</v>
      </c>
      <c r="BE36" s="143">
        <f>IF(AZ36=5,G36,0)</f>
        <v>0</v>
      </c>
      <c r="CA36" s="174">
        <v>1</v>
      </c>
      <c r="CB36" s="174">
        <v>5</v>
      </c>
      <c r="CZ36" s="143">
        <v>0</v>
      </c>
    </row>
    <row r="37" spans="1:104" x14ac:dyDescent="0.2">
      <c r="A37" s="182"/>
      <c r="B37" s="183" t="s">
        <v>75</v>
      </c>
      <c r="C37" s="184" t="str">
        <f>CONCATENATE(B7," ",C7)</f>
        <v>721 Vnitřní kanalizace</v>
      </c>
      <c r="D37" s="185"/>
      <c r="E37" s="186"/>
      <c r="F37" s="187"/>
      <c r="G37" s="188">
        <f>SUM(G7:G36)</f>
        <v>0</v>
      </c>
      <c r="O37" s="167">
        <v>4</v>
      </c>
      <c r="BA37" s="189">
        <f>SUM(BA7:BA36)</f>
        <v>0</v>
      </c>
      <c r="BB37" s="189">
        <f>SUM(BB7:BB36)</f>
        <v>0</v>
      </c>
      <c r="BC37" s="189">
        <f>SUM(BC7:BC36)</f>
        <v>0</v>
      </c>
      <c r="BD37" s="189">
        <f>SUM(BD7:BD36)</f>
        <v>0</v>
      </c>
      <c r="BE37" s="189">
        <f>SUM(BE7:BE36)</f>
        <v>0</v>
      </c>
    </row>
    <row r="38" spans="1:104" x14ac:dyDescent="0.2">
      <c r="A38" s="160" t="s">
        <v>74</v>
      </c>
      <c r="B38" s="161" t="s">
        <v>128</v>
      </c>
      <c r="C38" s="162" t="s">
        <v>129</v>
      </c>
      <c r="D38" s="163"/>
      <c r="E38" s="164"/>
      <c r="F38" s="164"/>
      <c r="G38" s="165"/>
      <c r="H38" s="166"/>
      <c r="I38" s="166"/>
      <c r="O38" s="167">
        <v>1</v>
      </c>
    </row>
    <row r="39" spans="1:104" ht="22.5" x14ac:dyDescent="0.2">
      <c r="A39" s="168">
        <v>14</v>
      </c>
      <c r="B39" s="169" t="s">
        <v>130</v>
      </c>
      <c r="C39" s="170" t="s">
        <v>131</v>
      </c>
      <c r="D39" s="171" t="s">
        <v>86</v>
      </c>
      <c r="E39" s="172">
        <v>38.94</v>
      </c>
      <c r="F39" s="172">
        <v>0</v>
      </c>
      <c r="G39" s="173">
        <f>E39*F39</f>
        <v>0</v>
      </c>
      <c r="O39" s="167">
        <v>2</v>
      </c>
      <c r="AA39" s="143">
        <v>1</v>
      </c>
      <c r="AB39" s="143">
        <v>7</v>
      </c>
      <c r="AC39" s="143">
        <v>7</v>
      </c>
      <c r="AZ39" s="143">
        <v>2</v>
      </c>
      <c r="BA39" s="143">
        <f>IF(AZ39=1,G39,0)</f>
        <v>0</v>
      </c>
      <c r="BB39" s="143">
        <f>IF(AZ39=2,G39,0)</f>
        <v>0</v>
      </c>
      <c r="BC39" s="143">
        <f>IF(AZ39=3,G39,0)</f>
        <v>0</v>
      </c>
      <c r="BD39" s="143">
        <f>IF(AZ39=4,G39,0)</f>
        <v>0</v>
      </c>
      <c r="BE39" s="143">
        <f>IF(AZ39=5,G39,0)</f>
        <v>0</v>
      </c>
      <c r="CA39" s="174">
        <v>1</v>
      </c>
      <c r="CB39" s="174">
        <v>7</v>
      </c>
      <c r="CZ39" s="143">
        <v>3.9199999999999999E-3</v>
      </c>
    </row>
    <row r="40" spans="1:104" x14ac:dyDescent="0.2">
      <c r="A40" s="175"/>
      <c r="B40" s="178"/>
      <c r="C40" s="233" t="s">
        <v>132</v>
      </c>
      <c r="D40" s="234"/>
      <c r="E40" s="179">
        <v>0</v>
      </c>
      <c r="F40" s="180"/>
      <c r="G40" s="181"/>
      <c r="M40" s="177" t="s">
        <v>132</v>
      </c>
      <c r="O40" s="167"/>
    </row>
    <row r="41" spans="1:104" x14ac:dyDescent="0.2">
      <c r="A41" s="175"/>
      <c r="B41" s="178"/>
      <c r="C41" s="233" t="s">
        <v>133</v>
      </c>
      <c r="D41" s="234"/>
      <c r="E41" s="179">
        <v>5.61</v>
      </c>
      <c r="F41" s="180"/>
      <c r="G41" s="181"/>
      <c r="M41" s="177" t="s">
        <v>133</v>
      </c>
      <c r="O41" s="167"/>
    </row>
    <row r="42" spans="1:104" x14ac:dyDescent="0.2">
      <c r="A42" s="175"/>
      <c r="B42" s="178"/>
      <c r="C42" s="233" t="s">
        <v>134</v>
      </c>
      <c r="D42" s="234"/>
      <c r="E42" s="179">
        <v>4.95</v>
      </c>
      <c r="F42" s="180"/>
      <c r="G42" s="181"/>
      <c r="M42" s="177" t="s">
        <v>134</v>
      </c>
      <c r="O42" s="167"/>
    </row>
    <row r="43" spans="1:104" x14ac:dyDescent="0.2">
      <c r="A43" s="175"/>
      <c r="B43" s="178"/>
      <c r="C43" s="233" t="s">
        <v>135</v>
      </c>
      <c r="D43" s="234"/>
      <c r="E43" s="179">
        <v>0</v>
      </c>
      <c r="F43" s="180"/>
      <c r="G43" s="181"/>
      <c r="M43" s="177" t="s">
        <v>135</v>
      </c>
      <c r="O43" s="167"/>
    </row>
    <row r="44" spans="1:104" x14ac:dyDescent="0.2">
      <c r="A44" s="175"/>
      <c r="B44" s="178"/>
      <c r="C44" s="233" t="s">
        <v>136</v>
      </c>
      <c r="D44" s="234"/>
      <c r="E44" s="179">
        <v>28.38</v>
      </c>
      <c r="F44" s="180"/>
      <c r="G44" s="181"/>
      <c r="M44" s="177" t="s">
        <v>136</v>
      </c>
      <c r="O44" s="167"/>
    </row>
    <row r="45" spans="1:104" ht="22.5" x14ac:dyDescent="0.2">
      <c r="A45" s="168">
        <v>15</v>
      </c>
      <c r="B45" s="169" t="s">
        <v>137</v>
      </c>
      <c r="C45" s="170" t="s">
        <v>138</v>
      </c>
      <c r="D45" s="171" t="s">
        <v>86</v>
      </c>
      <c r="E45" s="172">
        <v>13.475</v>
      </c>
      <c r="F45" s="172">
        <v>0</v>
      </c>
      <c r="G45" s="173">
        <f>E45*F45</f>
        <v>0</v>
      </c>
      <c r="O45" s="167">
        <v>2</v>
      </c>
      <c r="AA45" s="143">
        <v>1</v>
      </c>
      <c r="AB45" s="143">
        <v>7</v>
      </c>
      <c r="AC45" s="143">
        <v>7</v>
      </c>
      <c r="AZ45" s="143">
        <v>2</v>
      </c>
      <c r="BA45" s="143">
        <f>IF(AZ45=1,G45,0)</f>
        <v>0</v>
      </c>
      <c r="BB45" s="143">
        <f>IF(AZ45=2,G45,0)</f>
        <v>0</v>
      </c>
      <c r="BC45" s="143">
        <f>IF(AZ45=3,G45,0)</f>
        <v>0</v>
      </c>
      <c r="BD45" s="143">
        <f>IF(AZ45=4,G45,0)</f>
        <v>0</v>
      </c>
      <c r="BE45" s="143">
        <f>IF(AZ45=5,G45,0)</f>
        <v>0</v>
      </c>
      <c r="CA45" s="174">
        <v>1</v>
      </c>
      <c r="CB45" s="174">
        <v>7</v>
      </c>
      <c r="CZ45" s="143">
        <v>3.9899999999999996E-3</v>
      </c>
    </row>
    <row r="46" spans="1:104" x14ac:dyDescent="0.2">
      <c r="A46" s="175"/>
      <c r="B46" s="178"/>
      <c r="C46" s="233" t="s">
        <v>132</v>
      </c>
      <c r="D46" s="234"/>
      <c r="E46" s="179">
        <v>0</v>
      </c>
      <c r="F46" s="180"/>
      <c r="G46" s="181"/>
      <c r="M46" s="177" t="s">
        <v>132</v>
      </c>
      <c r="O46" s="167"/>
    </row>
    <row r="47" spans="1:104" x14ac:dyDescent="0.2">
      <c r="A47" s="175"/>
      <c r="B47" s="178"/>
      <c r="C47" s="233" t="s">
        <v>139</v>
      </c>
      <c r="D47" s="234"/>
      <c r="E47" s="179">
        <v>13.475</v>
      </c>
      <c r="F47" s="180"/>
      <c r="G47" s="181"/>
      <c r="M47" s="177" t="s">
        <v>139</v>
      </c>
      <c r="O47" s="167"/>
    </row>
    <row r="48" spans="1:104" ht="22.5" x14ac:dyDescent="0.2">
      <c r="A48" s="168">
        <v>16</v>
      </c>
      <c r="B48" s="169" t="s">
        <v>140</v>
      </c>
      <c r="C48" s="170" t="s">
        <v>141</v>
      </c>
      <c r="D48" s="171" t="s">
        <v>86</v>
      </c>
      <c r="E48" s="172">
        <v>5.94</v>
      </c>
      <c r="F48" s="172">
        <v>0</v>
      </c>
      <c r="G48" s="173">
        <f>E48*F48</f>
        <v>0</v>
      </c>
      <c r="O48" s="167">
        <v>2</v>
      </c>
      <c r="AA48" s="143">
        <v>1</v>
      </c>
      <c r="AB48" s="143">
        <v>7</v>
      </c>
      <c r="AC48" s="143">
        <v>7</v>
      </c>
      <c r="AZ48" s="143">
        <v>2</v>
      </c>
      <c r="BA48" s="143">
        <f>IF(AZ48=1,G48,0)</f>
        <v>0</v>
      </c>
      <c r="BB48" s="143">
        <f>IF(AZ48=2,G48,0)</f>
        <v>0</v>
      </c>
      <c r="BC48" s="143">
        <f>IF(AZ48=3,G48,0)</f>
        <v>0</v>
      </c>
      <c r="BD48" s="143">
        <f>IF(AZ48=4,G48,0)</f>
        <v>0</v>
      </c>
      <c r="BE48" s="143">
        <f>IF(AZ48=5,G48,0)</f>
        <v>0</v>
      </c>
      <c r="CA48" s="174">
        <v>1</v>
      </c>
      <c r="CB48" s="174">
        <v>7</v>
      </c>
      <c r="CZ48" s="143">
        <v>5.1799999999999997E-3</v>
      </c>
    </row>
    <row r="49" spans="1:104" x14ac:dyDescent="0.2">
      <c r="A49" s="175"/>
      <c r="B49" s="178"/>
      <c r="C49" s="233" t="s">
        <v>132</v>
      </c>
      <c r="D49" s="234"/>
      <c r="E49" s="179">
        <v>0</v>
      </c>
      <c r="F49" s="180"/>
      <c r="G49" s="181"/>
      <c r="M49" s="177" t="s">
        <v>132</v>
      </c>
      <c r="O49" s="167"/>
    </row>
    <row r="50" spans="1:104" x14ac:dyDescent="0.2">
      <c r="A50" s="175"/>
      <c r="B50" s="178"/>
      <c r="C50" s="233" t="s">
        <v>142</v>
      </c>
      <c r="D50" s="234"/>
      <c r="E50" s="179">
        <v>5.94</v>
      </c>
      <c r="F50" s="180"/>
      <c r="G50" s="181"/>
      <c r="M50" s="177" t="s">
        <v>142</v>
      </c>
      <c r="O50" s="167"/>
    </row>
    <row r="51" spans="1:104" ht="22.5" x14ac:dyDescent="0.2">
      <c r="A51" s="168">
        <v>17</v>
      </c>
      <c r="B51" s="169" t="s">
        <v>143</v>
      </c>
      <c r="C51" s="170" t="s">
        <v>144</v>
      </c>
      <c r="D51" s="171" t="s">
        <v>86</v>
      </c>
      <c r="E51" s="172">
        <v>2.0108000000000001</v>
      </c>
      <c r="F51" s="172">
        <v>0</v>
      </c>
      <c r="G51" s="173">
        <f>E51*F51</f>
        <v>0</v>
      </c>
      <c r="O51" s="167">
        <v>2</v>
      </c>
      <c r="AA51" s="143">
        <v>1</v>
      </c>
      <c r="AB51" s="143">
        <v>7</v>
      </c>
      <c r="AC51" s="143">
        <v>7</v>
      </c>
      <c r="AZ51" s="143">
        <v>2</v>
      </c>
      <c r="BA51" s="143">
        <f>IF(AZ51=1,G51,0)</f>
        <v>0</v>
      </c>
      <c r="BB51" s="143">
        <f>IF(AZ51=2,G51,0)</f>
        <v>0</v>
      </c>
      <c r="BC51" s="143">
        <f>IF(AZ51=3,G51,0)</f>
        <v>0</v>
      </c>
      <c r="BD51" s="143">
        <f>IF(AZ51=4,G51,0)</f>
        <v>0</v>
      </c>
      <c r="BE51" s="143">
        <f>IF(AZ51=5,G51,0)</f>
        <v>0</v>
      </c>
      <c r="CA51" s="174">
        <v>1</v>
      </c>
      <c r="CB51" s="174">
        <v>7</v>
      </c>
      <c r="CZ51" s="143">
        <v>4.0099999999999997E-3</v>
      </c>
    </row>
    <row r="52" spans="1:104" ht="22.5" x14ac:dyDescent="0.2">
      <c r="A52" s="175"/>
      <c r="B52" s="178"/>
      <c r="C52" s="233" t="s">
        <v>145</v>
      </c>
      <c r="D52" s="234"/>
      <c r="E52" s="179">
        <v>1.0417000000000001</v>
      </c>
      <c r="F52" s="180"/>
      <c r="G52" s="181"/>
      <c r="M52" s="177" t="s">
        <v>145</v>
      </c>
      <c r="O52" s="167"/>
    </row>
    <row r="53" spans="1:104" ht="22.5" x14ac:dyDescent="0.2">
      <c r="A53" s="175"/>
      <c r="B53" s="178"/>
      <c r="C53" s="233" t="s">
        <v>146</v>
      </c>
      <c r="D53" s="234"/>
      <c r="E53" s="179">
        <v>0.96909999999999996</v>
      </c>
      <c r="F53" s="180"/>
      <c r="G53" s="181"/>
      <c r="M53" s="177" t="s">
        <v>146</v>
      </c>
      <c r="O53" s="167"/>
    </row>
    <row r="54" spans="1:104" ht="22.5" x14ac:dyDescent="0.2">
      <c r="A54" s="168">
        <v>18</v>
      </c>
      <c r="B54" s="169" t="s">
        <v>147</v>
      </c>
      <c r="C54" s="170" t="s">
        <v>148</v>
      </c>
      <c r="D54" s="171" t="s">
        <v>86</v>
      </c>
      <c r="E54" s="172">
        <v>38.94</v>
      </c>
      <c r="F54" s="172">
        <v>0</v>
      </c>
      <c r="G54" s="173">
        <f>E54*F54</f>
        <v>0</v>
      </c>
      <c r="O54" s="167">
        <v>2</v>
      </c>
      <c r="AA54" s="143">
        <v>1</v>
      </c>
      <c r="AB54" s="143">
        <v>7</v>
      </c>
      <c r="AC54" s="143">
        <v>7</v>
      </c>
      <c r="AZ54" s="143">
        <v>2</v>
      </c>
      <c r="BA54" s="143">
        <f>IF(AZ54=1,G54,0)</f>
        <v>0</v>
      </c>
      <c r="BB54" s="143">
        <f>IF(AZ54=2,G54,0)</f>
        <v>0</v>
      </c>
      <c r="BC54" s="143">
        <f>IF(AZ54=3,G54,0)</f>
        <v>0</v>
      </c>
      <c r="BD54" s="143">
        <f>IF(AZ54=4,G54,0)</f>
        <v>0</v>
      </c>
      <c r="BE54" s="143">
        <f>IF(AZ54=5,G54,0)</f>
        <v>0</v>
      </c>
      <c r="CA54" s="174">
        <v>1</v>
      </c>
      <c r="CB54" s="174">
        <v>7</v>
      </c>
      <c r="CZ54" s="143">
        <v>4.0000000000000003E-5</v>
      </c>
    </row>
    <row r="55" spans="1:104" x14ac:dyDescent="0.2">
      <c r="A55" s="175"/>
      <c r="B55" s="178"/>
      <c r="C55" s="233" t="s">
        <v>149</v>
      </c>
      <c r="D55" s="234"/>
      <c r="E55" s="179">
        <v>0</v>
      </c>
      <c r="F55" s="180"/>
      <c r="G55" s="181"/>
      <c r="M55" s="177" t="s">
        <v>149</v>
      </c>
      <c r="O55" s="167"/>
    </row>
    <row r="56" spans="1:104" x14ac:dyDescent="0.2">
      <c r="A56" s="175"/>
      <c r="B56" s="178"/>
      <c r="C56" s="233" t="s">
        <v>150</v>
      </c>
      <c r="D56" s="234"/>
      <c r="E56" s="179">
        <v>38.94</v>
      </c>
      <c r="F56" s="180"/>
      <c r="G56" s="181"/>
      <c r="M56" s="177" t="s">
        <v>150</v>
      </c>
      <c r="O56" s="167"/>
    </row>
    <row r="57" spans="1:104" ht="22.5" x14ac:dyDescent="0.2">
      <c r="A57" s="168">
        <v>19</v>
      </c>
      <c r="B57" s="169" t="s">
        <v>151</v>
      </c>
      <c r="C57" s="170" t="s">
        <v>152</v>
      </c>
      <c r="D57" s="171" t="s">
        <v>86</v>
      </c>
      <c r="E57" s="172">
        <v>15.48</v>
      </c>
      <c r="F57" s="172">
        <v>0</v>
      </c>
      <c r="G57" s="173">
        <f>E57*F57</f>
        <v>0</v>
      </c>
      <c r="O57" s="167">
        <v>2</v>
      </c>
      <c r="AA57" s="143">
        <v>1</v>
      </c>
      <c r="AB57" s="143">
        <v>7</v>
      </c>
      <c r="AC57" s="143">
        <v>7</v>
      </c>
      <c r="AZ57" s="143">
        <v>2</v>
      </c>
      <c r="BA57" s="143">
        <f>IF(AZ57=1,G57,0)</f>
        <v>0</v>
      </c>
      <c r="BB57" s="143">
        <f>IF(AZ57=2,G57,0)</f>
        <v>0</v>
      </c>
      <c r="BC57" s="143">
        <f>IF(AZ57=3,G57,0)</f>
        <v>0</v>
      </c>
      <c r="BD57" s="143">
        <f>IF(AZ57=4,G57,0)</f>
        <v>0</v>
      </c>
      <c r="BE57" s="143">
        <f>IF(AZ57=5,G57,0)</f>
        <v>0</v>
      </c>
      <c r="CA57" s="174">
        <v>1</v>
      </c>
      <c r="CB57" s="174">
        <v>7</v>
      </c>
      <c r="CZ57" s="143">
        <v>5.0000000000000002E-5</v>
      </c>
    </row>
    <row r="58" spans="1:104" x14ac:dyDescent="0.2">
      <c r="A58" s="175"/>
      <c r="B58" s="178"/>
      <c r="C58" s="233" t="s">
        <v>153</v>
      </c>
      <c r="D58" s="234"/>
      <c r="E58" s="179">
        <v>0</v>
      </c>
      <c r="F58" s="180"/>
      <c r="G58" s="181"/>
      <c r="M58" s="177" t="s">
        <v>153</v>
      </c>
      <c r="O58" s="167"/>
    </row>
    <row r="59" spans="1:104" x14ac:dyDescent="0.2">
      <c r="A59" s="175"/>
      <c r="B59" s="178"/>
      <c r="C59" s="233" t="s">
        <v>154</v>
      </c>
      <c r="D59" s="234"/>
      <c r="E59" s="179">
        <v>0</v>
      </c>
      <c r="F59" s="180"/>
      <c r="G59" s="181"/>
      <c r="M59" s="177" t="s">
        <v>154</v>
      </c>
      <c r="O59" s="167"/>
    </row>
    <row r="60" spans="1:104" x14ac:dyDescent="0.2">
      <c r="A60" s="175"/>
      <c r="B60" s="178"/>
      <c r="C60" s="233" t="s">
        <v>155</v>
      </c>
      <c r="D60" s="234"/>
      <c r="E60" s="179">
        <v>13.47</v>
      </c>
      <c r="F60" s="180"/>
      <c r="G60" s="181"/>
      <c r="M60" s="177" t="s">
        <v>155</v>
      </c>
      <c r="O60" s="167"/>
    </row>
    <row r="61" spans="1:104" x14ac:dyDescent="0.2">
      <c r="A61" s="175"/>
      <c r="B61" s="178"/>
      <c r="C61" s="233" t="s">
        <v>156</v>
      </c>
      <c r="D61" s="234"/>
      <c r="E61" s="179">
        <v>0</v>
      </c>
      <c r="F61" s="180"/>
      <c r="G61" s="181"/>
      <c r="M61" s="177" t="s">
        <v>156</v>
      </c>
      <c r="O61" s="167"/>
    </row>
    <row r="62" spans="1:104" x14ac:dyDescent="0.2">
      <c r="A62" s="175"/>
      <c r="B62" s="178"/>
      <c r="C62" s="233" t="s">
        <v>157</v>
      </c>
      <c r="D62" s="234"/>
      <c r="E62" s="179">
        <v>2.0099999999999998</v>
      </c>
      <c r="F62" s="180"/>
      <c r="G62" s="181"/>
      <c r="M62" s="177" t="s">
        <v>157</v>
      </c>
      <c r="O62" s="167"/>
    </row>
    <row r="63" spans="1:104" ht="22.5" x14ac:dyDescent="0.2">
      <c r="A63" s="168">
        <v>20</v>
      </c>
      <c r="B63" s="169" t="s">
        <v>158</v>
      </c>
      <c r="C63" s="170" t="s">
        <v>159</v>
      </c>
      <c r="D63" s="171" t="s">
        <v>86</v>
      </c>
      <c r="E63" s="172">
        <v>5.94</v>
      </c>
      <c r="F63" s="172">
        <v>0</v>
      </c>
      <c r="G63" s="173">
        <f>E63*F63</f>
        <v>0</v>
      </c>
      <c r="O63" s="167">
        <v>2</v>
      </c>
      <c r="AA63" s="143">
        <v>1</v>
      </c>
      <c r="AB63" s="143">
        <v>7</v>
      </c>
      <c r="AC63" s="143">
        <v>7</v>
      </c>
      <c r="AZ63" s="143">
        <v>2</v>
      </c>
      <c r="BA63" s="143">
        <f>IF(AZ63=1,G63,0)</f>
        <v>0</v>
      </c>
      <c r="BB63" s="143">
        <f>IF(AZ63=2,G63,0)</f>
        <v>0</v>
      </c>
      <c r="BC63" s="143">
        <f>IF(AZ63=3,G63,0)</f>
        <v>0</v>
      </c>
      <c r="BD63" s="143">
        <f>IF(AZ63=4,G63,0)</f>
        <v>0</v>
      </c>
      <c r="BE63" s="143">
        <f>IF(AZ63=5,G63,0)</f>
        <v>0</v>
      </c>
      <c r="CA63" s="174">
        <v>1</v>
      </c>
      <c r="CB63" s="174">
        <v>7</v>
      </c>
      <c r="CZ63" s="143">
        <v>6.9999999999999994E-5</v>
      </c>
    </row>
    <row r="64" spans="1:104" x14ac:dyDescent="0.2">
      <c r="A64" s="175"/>
      <c r="B64" s="178"/>
      <c r="C64" s="233" t="s">
        <v>160</v>
      </c>
      <c r="D64" s="234"/>
      <c r="E64" s="179">
        <v>0</v>
      </c>
      <c r="F64" s="180"/>
      <c r="G64" s="181"/>
      <c r="M64" s="177" t="s">
        <v>160</v>
      </c>
      <c r="O64" s="167"/>
    </row>
    <row r="65" spans="1:104" x14ac:dyDescent="0.2">
      <c r="A65" s="175"/>
      <c r="B65" s="178"/>
      <c r="C65" s="233" t="s">
        <v>161</v>
      </c>
      <c r="D65" s="234"/>
      <c r="E65" s="179">
        <v>5.94</v>
      </c>
      <c r="F65" s="180"/>
      <c r="G65" s="181"/>
      <c r="M65" s="177" t="s">
        <v>161</v>
      </c>
      <c r="O65" s="167"/>
    </row>
    <row r="66" spans="1:104" x14ac:dyDescent="0.2">
      <c r="A66" s="168">
        <v>21</v>
      </c>
      <c r="B66" s="169" t="s">
        <v>162</v>
      </c>
      <c r="C66" s="170" t="s">
        <v>163</v>
      </c>
      <c r="D66" s="171" t="s">
        <v>100</v>
      </c>
      <c r="E66" s="172">
        <v>15</v>
      </c>
      <c r="F66" s="172">
        <v>0</v>
      </c>
      <c r="G66" s="173">
        <f t="shared" ref="G66:G71" si="0">E66*F66</f>
        <v>0</v>
      </c>
      <c r="O66" s="167">
        <v>2</v>
      </c>
      <c r="AA66" s="143">
        <v>1</v>
      </c>
      <c r="AB66" s="143">
        <v>7</v>
      </c>
      <c r="AC66" s="143">
        <v>7</v>
      </c>
      <c r="AZ66" s="143">
        <v>2</v>
      </c>
      <c r="BA66" s="143">
        <f t="shared" ref="BA66:BA71" si="1">IF(AZ66=1,G66,0)</f>
        <v>0</v>
      </c>
      <c r="BB66" s="143">
        <f t="shared" ref="BB66:BB71" si="2">IF(AZ66=2,G66,0)</f>
        <v>0</v>
      </c>
      <c r="BC66" s="143">
        <f t="shared" ref="BC66:BC71" si="3">IF(AZ66=3,G66,0)</f>
        <v>0</v>
      </c>
      <c r="BD66" s="143">
        <f t="shared" ref="BD66:BD71" si="4">IF(AZ66=4,G66,0)</f>
        <v>0</v>
      </c>
      <c r="BE66" s="143">
        <f t="shared" ref="BE66:BE71" si="5">IF(AZ66=5,G66,0)</f>
        <v>0</v>
      </c>
      <c r="CA66" s="174">
        <v>1</v>
      </c>
      <c r="CB66" s="174">
        <v>7</v>
      </c>
      <c r="CZ66" s="143">
        <v>1.7000000000000001E-4</v>
      </c>
    </row>
    <row r="67" spans="1:104" x14ac:dyDescent="0.2">
      <c r="A67" s="168">
        <v>22</v>
      </c>
      <c r="B67" s="169" t="s">
        <v>164</v>
      </c>
      <c r="C67" s="170" t="s">
        <v>165</v>
      </c>
      <c r="D67" s="171" t="s">
        <v>100</v>
      </c>
      <c r="E67" s="172">
        <v>1</v>
      </c>
      <c r="F67" s="172">
        <v>0</v>
      </c>
      <c r="G67" s="173">
        <f t="shared" si="0"/>
        <v>0</v>
      </c>
      <c r="O67" s="167">
        <v>2</v>
      </c>
      <c r="AA67" s="143">
        <v>1</v>
      </c>
      <c r="AB67" s="143">
        <v>7</v>
      </c>
      <c r="AC67" s="143">
        <v>7</v>
      </c>
      <c r="AZ67" s="143">
        <v>2</v>
      </c>
      <c r="BA67" s="143">
        <f t="shared" si="1"/>
        <v>0</v>
      </c>
      <c r="BB67" s="143">
        <f t="shared" si="2"/>
        <v>0</v>
      </c>
      <c r="BC67" s="143">
        <f t="shared" si="3"/>
        <v>0</v>
      </c>
      <c r="BD67" s="143">
        <f t="shared" si="4"/>
        <v>0</v>
      </c>
      <c r="BE67" s="143">
        <f t="shared" si="5"/>
        <v>0</v>
      </c>
      <c r="CA67" s="174">
        <v>1</v>
      </c>
      <c r="CB67" s="174">
        <v>7</v>
      </c>
      <c r="CZ67" s="143">
        <v>1.7000000000000001E-4</v>
      </c>
    </row>
    <row r="68" spans="1:104" x14ac:dyDescent="0.2">
      <c r="A68" s="168">
        <v>23</v>
      </c>
      <c r="B68" s="169" t="s">
        <v>166</v>
      </c>
      <c r="C68" s="170" t="s">
        <v>167</v>
      </c>
      <c r="D68" s="171" t="s">
        <v>100</v>
      </c>
      <c r="E68" s="172">
        <v>1</v>
      </c>
      <c r="F68" s="172">
        <v>0</v>
      </c>
      <c r="G68" s="173">
        <f t="shared" si="0"/>
        <v>0</v>
      </c>
      <c r="O68" s="167">
        <v>2</v>
      </c>
      <c r="AA68" s="143">
        <v>1</v>
      </c>
      <c r="AB68" s="143">
        <v>7</v>
      </c>
      <c r="AC68" s="143">
        <v>7</v>
      </c>
      <c r="AZ68" s="143">
        <v>2</v>
      </c>
      <c r="BA68" s="143">
        <f t="shared" si="1"/>
        <v>0</v>
      </c>
      <c r="BB68" s="143">
        <f t="shared" si="2"/>
        <v>0</v>
      </c>
      <c r="BC68" s="143">
        <f t="shared" si="3"/>
        <v>0</v>
      </c>
      <c r="BD68" s="143">
        <f t="shared" si="4"/>
        <v>0</v>
      </c>
      <c r="BE68" s="143">
        <f t="shared" si="5"/>
        <v>0</v>
      </c>
      <c r="CA68" s="174">
        <v>1</v>
      </c>
      <c r="CB68" s="174">
        <v>7</v>
      </c>
      <c r="CZ68" s="143">
        <v>1.022E-2</v>
      </c>
    </row>
    <row r="69" spans="1:104" x14ac:dyDescent="0.2">
      <c r="A69" s="168">
        <v>24</v>
      </c>
      <c r="B69" s="169" t="s">
        <v>168</v>
      </c>
      <c r="C69" s="170" t="s">
        <v>169</v>
      </c>
      <c r="D69" s="171" t="s">
        <v>100</v>
      </c>
      <c r="E69" s="172">
        <v>1</v>
      </c>
      <c r="F69" s="172">
        <v>0</v>
      </c>
      <c r="G69" s="173">
        <f t="shared" si="0"/>
        <v>0</v>
      </c>
      <c r="O69" s="167">
        <v>2</v>
      </c>
      <c r="AA69" s="143">
        <v>1</v>
      </c>
      <c r="AB69" s="143">
        <v>7</v>
      </c>
      <c r="AC69" s="143">
        <v>7</v>
      </c>
      <c r="AZ69" s="143">
        <v>2</v>
      </c>
      <c r="BA69" s="143">
        <f t="shared" si="1"/>
        <v>0</v>
      </c>
      <c r="BB69" s="143">
        <f t="shared" si="2"/>
        <v>0</v>
      </c>
      <c r="BC69" s="143">
        <f t="shared" si="3"/>
        <v>0</v>
      </c>
      <c r="BD69" s="143">
        <f t="shared" si="4"/>
        <v>0</v>
      </c>
      <c r="BE69" s="143">
        <f t="shared" si="5"/>
        <v>0</v>
      </c>
      <c r="CA69" s="174">
        <v>1</v>
      </c>
      <c r="CB69" s="174">
        <v>7</v>
      </c>
      <c r="CZ69" s="143">
        <v>3.1E-4</v>
      </c>
    </row>
    <row r="70" spans="1:104" ht="22.5" x14ac:dyDescent="0.2">
      <c r="A70" s="168">
        <v>25</v>
      </c>
      <c r="B70" s="169" t="s">
        <v>170</v>
      </c>
      <c r="C70" s="170" t="s">
        <v>171</v>
      </c>
      <c r="D70" s="171" t="s">
        <v>100</v>
      </c>
      <c r="E70" s="172">
        <v>1</v>
      </c>
      <c r="F70" s="172">
        <v>0</v>
      </c>
      <c r="G70" s="173">
        <f t="shared" si="0"/>
        <v>0</v>
      </c>
      <c r="O70" s="167">
        <v>2</v>
      </c>
      <c r="AA70" s="143">
        <v>1</v>
      </c>
      <c r="AB70" s="143">
        <v>7</v>
      </c>
      <c r="AC70" s="143">
        <v>7</v>
      </c>
      <c r="AZ70" s="143">
        <v>2</v>
      </c>
      <c r="BA70" s="143">
        <f t="shared" si="1"/>
        <v>0</v>
      </c>
      <c r="BB70" s="143">
        <f t="shared" si="2"/>
        <v>0</v>
      </c>
      <c r="BC70" s="143">
        <f t="shared" si="3"/>
        <v>0</v>
      </c>
      <c r="BD70" s="143">
        <f t="shared" si="4"/>
        <v>0</v>
      </c>
      <c r="BE70" s="143">
        <f t="shared" si="5"/>
        <v>0</v>
      </c>
      <c r="CA70" s="174">
        <v>1</v>
      </c>
      <c r="CB70" s="174">
        <v>7</v>
      </c>
      <c r="CZ70" s="143">
        <v>5.79E-3</v>
      </c>
    </row>
    <row r="71" spans="1:104" x14ac:dyDescent="0.2">
      <c r="A71" s="168">
        <v>26</v>
      </c>
      <c r="B71" s="169" t="s">
        <v>172</v>
      </c>
      <c r="C71" s="170" t="s">
        <v>173</v>
      </c>
      <c r="D71" s="171" t="s">
        <v>86</v>
      </c>
      <c r="E71" s="172">
        <v>60.36</v>
      </c>
      <c r="F71" s="172">
        <v>0</v>
      </c>
      <c r="G71" s="173">
        <f t="shared" si="0"/>
        <v>0</v>
      </c>
      <c r="O71" s="167">
        <v>2</v>
      </c>
      <c r="AA71" s="143">
        <v>1</v>
      </c>
      <c r="AB71" s="143">
        <v>7</v>
      </c>
      <c r="AC71" s="143">
        <v>7</v>
      </c>
      <c r="AZ71" s="143">
        <v>2</v>
      </c>
      <c r="BA71" s="143">
        <f t="shared" si="1"/>
        <v>0</v>
      </c>
      <c r="BB71" s="143">
        <f t="shared" si="2"/>
        <v>0</v>
      </c>
      <c r="BC71" s="143">
        <f t="shared" si="3"/>
        <v>0</v>
      </c>
      <c r="BD71" s="143">
        <f t="shared" si="4"/>
        <v>0</v>
      </c>
      <c r="BE71" s="143">
        <f t="shared" si="5"/>
        <v>0</v>
      </c>
      <c r="CA71" s="174">
        <v>1</v>
      </c>
      <c r="CB71" s="174">
        <v>7</v>
      </c>
      <c r="CZ71" s="143">
        <v>0</v>
      </c>
    </row>
    <row r="72" spans="1:104" x14ac:dyDescent="0.2">
      <c r="A72" s="175"/>
      <c r="B72" s="178"/>
      <c r="C72" s="233" t="s">
        <v>149</v>
      </c>
      <c r="D72" s="234"/>
      <c r="E72" s="179">
        <v>0</v>
      </c>
      <c r="F72" s="180"/>
      <c r="G72" s="181"/>
      <c r="M72" s="177" t="s">
        <v>149</v>
      </c>
      <c r="O72" s="167"/>
    </row>
    <row r="73" spans="1:104" x14ac:dyDescent="0.2">
      <c r="A73" s="175"/>
      <c r="B73" s="178"/>
      <c r="C73" s="233" t="s">
        <v>150</v>
      </c>
      <c r="D73" s="234"/>
      <c r="E73" s="179">
        <v>38.94</v>
      </c>
      <c r="F73" s="180"/>
      <c r="G73" s="181"/>
      <c r="M73" s="177" t="s">
        <v>150</v>
      </c>
      <c r="O73" s="167"/>
    </row>
    <row r="74" spans="1:104" x14ac:dyDescent="0.2">
      <c r="A74" s="175"/>
      <c r="B74" s="178"/>
      <c r="C74" s="233" t="s">
        <v>153</v>
      </c>
      <c r="D74" s="234"/>
      <c r="E74" s="179">
        <v>0</v>
      </c>
      <c r="F74" s="180"/>
      <c r="G74" s="181"/>
      <c r="M74" s="177" t="s">
        <v>153</v>
      </c>
      <c r="O74" s="167"/>
    </row>
    <row r="75" spans="1:104" x14ac:dyDescent="0.2">
      <c r="A75" s="175"/>
      <c r="B75" s="178"/>
      <c r="C75" s="233" t="s">
        <v>174</v>
      </c>
      <c r="D75" s="234"/>
      <c r="E75" s="179">
        <v>15.48</v>
      </c>
      <c r="F75" s="180"/>
      <c r="G75" s="181"/>
      <c r="M75" s="177" t="s">
        <v>174</v>
      </c>
      <c r="O75" s="167"/>
    </row>
    <row r="76" spans="1:104" x14ac:dyDescent="0.2">
      <c r="A76" s="175"/>
      <c r="B76" s="178"/>
      <c r="C76" s="233" t="s">
        <v>160</v>
      </c>
      <c r="D76" s="234"/>
      <c r="E76" s="179">
        <v>0</v>
      </c>
      <c r="F76" s="180"/>
      <c r="G76" s="181"/>
      <c r="M76" s="177" t="s">
        <v>160</v>
      </c>
      <c r="O76" s="167"/>
    </row>
    <row r="77" spans="1:104" x14ac:dyDescent="0.2">
      <c r="A77" s="175"/>
      <c r="B77" s="178"/>
      <c r="C77" s="233" t="s">
        <v>161</v>
      </c>
      <c r="D77" s="234"/>
      <c r="E77" s="179">
        <v>5.94</v>
      </c>
      <c r="F77" s="180"/>
      <c r="G77" s="181"/>
      <c r="M77" s="177" t="s">
        <v>161</v>
      </c>
      <c r="O77" s="167"/>
    </row>
    <row r="78" spans="1:104" x14ac:dyDescent="0.2">
      <c r="A78" s="168">
        <v>27</v>
      </c>
      <c r="B78" s="169" t="s">
        <v>175</v>
      </c>
      <c r="C78" s="170" t="s">
        <v>176</v>
      </c>
      <c r="D78" s="171" t="s">
        <v>86</v>
      </c>
      <c r="E78" s="172">
        <v>60.36</v>
      </c>
      <c r="F78" s="172">
        <v>0</v>
      </c>
      <c r="G78" s="173">
        <f>E78*F78</f>
        <v>0</v>
      </c>
      <c r="O78" s="167">
        <v>2</v>
      </c>
      <c r="AA78" s="143">
        <v>1</v>
      </c>
      <c r="AB78" s="143">
        <v>7</v>
      </c>
      <c r="AC78" s="143">
        <v>7</v>
      </c>
      <c r="AZ78" s="143">
        <v>2</v>
      </c>
      <c r="BA78" s="143">
        <f>IF(AZ78=1,G78,0)</f>
        <v>0</v>
      </c>
      <c r="BB78" s="143">
        <f>IF(AZ78=2,G78,0)</f>
        <v>0</v>
      </c>
      <c r="BC78" s="143">
        <f>IF(AZ78=3,G78,0)</f>
        <v>0</v>
      </c>
      <c r="BD78" s="143">
        <f>IF(AZ78=4,G78,0)</f>
        <v>0</v>
      </c>
      <c r="BE78" s="143">
        <f>IF(AZ78=5,G78,0)</f>
        <v>0</v>
      </c>
      <c r="CA78" s="174">
        <v>1</v>
      </c>
      <c r="CB78" s="174">
        <v>7</v>
      </c>
      <c r="CZ78" s="143">
        <v>3.8000000000000002E-4</v>
      </c>
    </row>
    <row r="79" spans="1:104" x14ac:dyDescent="0.2">
      <c r="A79" s="175"/>
      <c r="B79" s="178"/>
      <c r="C79" s="233" t="s">
        <v>149</v>
      </c>
      <c r="D79" s="234"/>
      <c r="E79" s="179">
        <v>0</v>
      </c>
      <c r="F79" s="180"/>
      <c r="G79" s="181"/>
      <c r="M79" s="177" t="s">
        <v>149</v>
      </c>
      <c r="O79" s="167"/>
    </row>
    <row r="80" spans="1:104" x14ac:dyDescent="0.2">
      <c r="A80" s="175"/>
      <c r="B80" s="178"/>
      <c r="C80" s="233" t="s">
        <v>150</v>
      </c>
      <c r="D80" s="234"/>
      <c r="E80" s="179">
        <v>38.94</v>
      </c>
      <c r="F80" s="180"/>
      <c r="G80" s="181"/>
      <c r="M80" s="177" t="s">
        <v>150</v>
      </c>
      <c r="O80" s="167"/>
    </row>
    <row r="81" spans="1:104" x14ac:dyDescent="0.2">
      <c r="A81" s="175"/>
      <c r="B81" s="178"/>
      <c r="C81" s="233" t="s">
        <v>153</v>
      </c>
      <c r="D81" s="234"/>
      <c r="E81" s="179">
        <v>0</v>
      </c>
      <c r="F81" s="180"/>
      <c r="G81" s="181"/>
      <c r="M81" s="177" t="s">
        <v>153</v>
      </c>
      <c r="O81" s="167"/>
    </row>
    <row r="82" spans="1:104" x14ac:dyDescent="0.2">
      <c r="A82" s="175"/>
      <c r="B82" s="178"/>
      <c r="C82" s="233" t="s">
        <v>174</v>
      </c>
      <c r="D82" s="234"/>
      <c r="E82" s="179">
        <v>15.48</v>
      </c>
      <c r="F82" s="180"/>
      <c r="G82" s="181"/>
      <c r="M82" s="177" t="s">
        <v>174</v>
      </c>
      <c r="O82" s="167"/>
    </row>
    <row r="83" spans="1:104" x14ac:dyDescent="0.2">
      <c r="A83" s="175"/>
      <c r="B83" s="178"/>
      <c r="C83" s="233" t="s">
        <v>160</v>
      </c>
      <c r="D83" s="234"/>
      <c r="E83" s="179">
        <v>0</v>
      </c>
      <c r="F83" s="180"/>
      <c r="G83" s="181"/>
      <c r="M83" s="177" t="s">
        <v>160</v>
      </c>
      <c r="O83" s="167"/>
    </row>
    <row r="84" spans="1:104" x14ac:dyDescent="0.2">
      <c r="A84" s="175"/>
      <c r="B84" s="178"/>
      <c r="C84" s="233" t="s">
        <v>161</v>
      </c>
      <c r="D84" s="234"/>
      <c r="E84" s="179">
        <v>5.94</v>
      </c>
      <c r="F84" s="180"/>
      <c r="G84" s="181"/>
      <c r="M84" s="177" t="s">
        <v>161</v>
      </c>
      <c r="O84" s="167"/>
    </row>
    <row r="85" spans="1:104" x14ac:dyDescent="0.2">
      <c r="A85" s="168">
        <v>28</v>
      </c>
      <c r="B85" s="169" t="s">
        <v>177</v>
      </c>
      <c r="C85" s="170" t="s">
        <v>178</v>
      </c>
      <c r="D85" s="171" t="s">
        <v>86</v>
      </c>
      <c r="E85" s="172">
        <v>60.36</v>
      </c>
      <c r="F85" s="172">
        <v>0</v>
      </c>
      <c r="G85" s="173">
        <f>E85*F85</f>
        <v>0</v>
      </c>
      <c r="O85" s="167">
        <v>2</v>
      </c>
      <c r="AA85" s="143">
        <v>1</v>
      </c>
      <c r="AB85" s="143">
        <v>0</v>
      </c>
      <c r="AC85" s="143">
        <v>0</v>
      </c>
      <c r="AZ85" s="143">
        <v>2</v>
      </c>
      <c r="BA85" s="143">
        <f>IF(AZ85=1,G85,0)</f>
        <v>0</v>
      </c>
      <c r="BB85" s="143">
        <f>IF(AZ85=2,G85,0)</f>
        <v>0</v>
      </c>
      <c r="BC85" s="143">
        <f>IF(AZ85=3,G85,0)</f>
        <v>0</v>
      </c>
      <c r="BD85" s="143">
        <f>IF(AZ85=4,G85,0)</f>
        <v>0</v>
      </c>
      <c r="BE85" s="143">
        <f>IF(AZ85=5,G85,0)</f>
        <v>0</v>
      </c>
      <c r="CA85" s="174">
        <v>1</v>
      </c>
      <c r="CB85" s="174">
        <v>0</v>
      </c>
      <c r="CZ85" s="143">
        <v>1.0000000000000001E-5</v>
      </c>
    </row>
    <row r="86" spans="1:104" x14ac:dyDescent="0.2">
      <c r="A86" s="175"/>
      <c r="B86" s="178"/>
      <c r="C86" s="233" t="s">
        <v>149</v>
      </c>
      <c r="D86" s="234"/>
      <c r="E86" s="179">
        <v>0</v>
      </c>
      <c r="F86" s="180"/>
      <c r="G86" s="181"/>
      <c r="M86" s="177" t="s">
        <v>149</v>
      </c>
      <c r="O86" s="167"/>
    </row>
    <row r="87" spans="1:104" x14ac:dyDescent="0.2">
      <c r="A87" s="175"/>
      <c r="B87" s="178"/>
      <c r="C87" s="233" t="s">
        <v>150</v>
      </c>
      <c r="D87" s="234"/>
      <c r="E87" s="179">
        <v>38.94</v>
      </c>
      <c r="F87" s="180"/>
      <c r="G87" s="181"/>
      <c r="M87" s="177" t="s">
        <v>150</v>
      </c>
      <c r="O87" s="167"/>
    </row>
    <row r="88" spans="1:104" x14ac:dyDescent="0.2">
      <c r="A88" s="175"/>
      <c r="B88" s="178"/>
      <c r="C88" s="233" t="s">
        <v>153</v>
      </c>
      <c r="D88" s="234"/>
      <c r="E88" s="179">
        <v>0</v>
      </c>
      <c r="F88" s="180"/>
      <c r="G88" s="181"/>
      <c r="M88" s="177" t="s">
        <v>153</v>
      </c>
      <c r="O88" s="167"/>
    </row>
    <row r="89" spans="1:104" x14ac:dyDescent="0.2">
      <c r="A89" s="175"/>
      <c r="B89" s="178"/>
      <c r="C89" s="233" t="s">
        <v>174</v>
      </c>
      <c r="D89" s="234"/>
      <c r="E89" s="179">
        <v>15.48</v>
      </c>
      <c r="F89" s="180"/>
      <c r="G89" s="181"/>
      <c r="M89" s="177" t="s">
        <v>174</v>
      </c>
      <c r="O89" s="167"/>
    </row>
    <row r="90" spans="1:104" x14ac:dyDescent="0.2">
      <c r="A90" s="175"/>
      <c r="B90" s="178"/>
      <c r="C90" s="233" t="s">
        <v>160</v>
      </c>
      <c r="D90" s="234"/>
      <c r="E90" s="179">
        <v>0</v>
      </c>
      <c r="F90" s="180"/>
      <c r="G90" s="181"/>
      <c r="M90" s="177" t="s">
        <v>160</v>
      </c>
      <c r="O90" s="167"/>
    </row>
    <row r="91" spans="1:104" x14ac:dyDescent="0.2">
      <c r="A91" s="175"/>
      <c r="B91" s="178"/>
      <c r="C91" s="233" t="s">
        <v>161</v>
      </c>
      <c r="D91" s="234"/>
      <c r="E91" s="179">
        <v>5.94</v>
      </c>
      <c r="F91" s="180"/>
      <c r="G91" s="181"/>
      <c r="M91" s="177" t="s">
        <v>161</v>
      </c>
      <c r="O91" s="167"/>
    </row>
    <row r="92" spans="1:104" x14ac:dyDescent="0.2">
      <c r="A92" s="168">
        <v>29</v>
      </c>
      <c r="B92" s="169" t="s">
        <v>179</v>
      </c>
      <c r="C92" s="170" t="s">
        <v>121</v>
      </c>
      <c r="D92" s="171" t="s">
        <v>122</v>
      </c>
      <c r="E92" s="172">
        <v>1</v>
      </c>
      <c r="F92" s="172">
        <v>0</v>
      </c>
      <c r="G92" s="173">
        <f>E92*F92</f>
        <v>0</v>
      </c>
      <c r="O92" s="167">
        <v>2</v>
      </c>
      <c r="AA92" s="143">
        <v>12</v>
      </c>
      <c r="AB92" s="143">
        <v>0</v>
      </c>
      <c r="AC92" s="143">
        <v>8</v>
      </c>
      <c r="AZ92" s="143">
        <v>2</v>
      </c>
      <c r="BA92" s="143">
        <f>IF(AZ92=1,G92,0)</f>
        <v>0</v>
      </c>
      <c r="BB92" s="143">
        <f>IF(AZ92=2,G92,0)</f>
        <v>0</v>
      </c>
      <c r="BC92" s="143">
        <f>IF(AZ92=3,G92,0)</f>
        <v>0</v>
      </c>
      <c r="BD92" s="143">
        <f>IF(AZ92=4,G92,0)</f>
        <v>0</v>
      </c>
      <c r="BE92" s="143">
        <f>IF(AZ92=5,G92,0)</f>
        <v>0</v>
      </c>
      <c r="CA92" s="174">
        <v>12</v>
      </c>
      <c r="CB92" s="174">
        <v>0</v>
      </c>
      <c r="CZ92" s="143">
        <v>0</v>
      </c>
    </row>
    <row r="93" spans="1:104" ht="22.5" x14ac:dyDescent="0.2">
      <c r="A93" s="168">
        <v>30</v>
      </c>
      <c r="B93" s="169" t="s">
        <v>180</v>
      </c>
      <c r="C93" s="170" t="s">
        <v>181</v>
      </c>
      <c r="D93" s="171" t="s">
        <v>125</v>
      </c>
      <c r="E93" s="172">
        <v>10</v>
      </c>
      <c r="F93" s="172">
        <v>0</v>
      </c>
      <c r="G93" s="173">
        <f>E93*F93</f>
        <v>0</v>
      </c>
      <c r="O93" s="167">
        <v>2</v>
      </c>
      <c r="AA93" s="143">
        <v>12</v>
      </c>
      <c r="AB93" s="143">
        <v>0</v>
      </c>
      <c r="AC93" s="143">
        <v>9</v>
      </c>
      <c r="AZ93" s="143">
        <v>2</v>
      </c>
      <c r="BA93" s="143">
        <f>IF(AZ93=1,G93,0)</f>
        <v>0</v>
      </c>
      <c r="BB93" s="143">
        <f>IF(AZ93=2,G93,0)</f>
        <v>0</v>
      </c>
      <c r="BC93" s="143">
        <f>IF(AZ93=3,G93,0)</f>
        <v>0</v>
      </c>
      <c r="BD93" s="143">
        <f>IF(AZ93=4,G93,0)</f>
        <v>0</v>
      </c>
      <c r="BE93" s="143">
        <f>IF(AZ93=5,G93,0)</f>
        <v>0</v>
      </c>
      <c r="CA93" s="174">
        <v>12</v>
      </c>
      <c r="CB93" s="174">
        <v>0</v>
      </c>
      <c r="CZ93" s="143">
        <v>0</v>
      </c>
    </row>
    <row r="94" spans="1:104" x14ac:dyDescent="0.2">
      <c r="A94" s="168">
        <v>31</v>
      </c>
      <c r="B94" s="169" t="s">
        <v>182</v>
      </c>
      <c r="C94" s="170" t="s">
        <v>183</v>
      </c>
      <c r="D94" s="171" t="s">
        <v>62</v>
      </c>
      <c r="E94" s="172">
        <v>1.1499999999999999</v>
      </c>
      <c r="F94" s="172">
        <v>0</v>
      </c>
      <c r="G94" s="173">
        <f>E94*F94</f>
        <v>0</v>
      </c>
      <c r="O94" s="167">
        <v>2</v>
      </c>
      <c r="AA94" s="143">
        <v>1</v>
      </c>
      <c r="AB94" s="143">
        <v>5</v>
      </c>
      <c r="AC94" s="143">
        <v>5</v>
      </c>
      <c r="AZ94" s="143">
        <v>2</v>
      </c>
      <c r="BA94" s="143">
        <f>IF(AZ94=1,G94,0)</f>
        <v>0</v>
      </c>
      <c r="BB94" s="143">
        <f>IF(AZ94=2,G94,0)</f>
        <v>0</v>
      </c>
      <c r="BC94" s="143">
        <f>IF(AZ94=3,G94,0)</f>
        <v>0</v>
      </c>
      <c r="BD94" s="143">
        <f>IF(AZ94=4,G94,0)</f>
        <v>0</v>
      </c>
      <c r="BE94" s="143">
        <f>IF(AZ94=5,G94,0)</f>
        <v>0</v>
      </c>
      <c r="CA94" s="174">
        <v>1</v>
      </c>
      <c r="CB94" s="174">
        <v>5</v>
      </c>
      <c r="CZ94" s="143">
        <v>0</v>
      </c>
    </row>
    <row r="95" spans="1:104" x14ac:dyDescent="0.2">
      <c r="A95" s="182"/>
      <c r="B95" s="183" t="s">
        <v>75</v>
      </c>
      <c r="C95" s="184" t="str">
        <f>CONCATENATE(B38," ",C38)</f>
        <v>722 Vnitřní vodovod</v>
      </c>
      <c r="D95" s="185"/>
      <c r="E95" s="186"/>
      <c r="F95" s="187"/>
      <c r="G95" s="188">
        <f>SUM(G38:G94)</f>
        <v>0</v>
      </c>
      <c r="O95" s="167">
        <v>4</v>
      </c>
      <c r="BA95" s="189">
        <f>SUM(BA38:BA94)</f>
        <v>0</v>
      </c>
      <c r="BB95" s="189">
        <f>SUM(BB38:BB94)</f>
        <v>0</v>
      </c>
      <c r="BC95" s="189">
        <f>SUM(BC38:BC94)</f>
        <v>0</v>
      </c>
      <c r="BD95" s="189">
        <f>SUM(BD38:BD94)</f>
        <v>0</v>
      </c>
      <c r="BE95" s="189">
        <f>SUM(BE38:BE94)</f>
        <v>0</v>
      </c>
    </row>
    <row r="96" spans="1:104" x14ac:dyDescent="0.2">
      <c r="A96" s="160" t="s">
        <v>74</v>
      </c>
      <c r="B96" s="161" t="s">
        <v>184</v>
      </c>
      <c r="C96" s="162" t="s">
        <v>185</v>
      </c>
      <c r="D96" s="163"/>
      <c r="E96" s="164"/>
      <c r="F96" s="164"/>
      <c r="G96" s="165"/>
      <c r="H96" s="166"/>
      <c r="I96" s="166"/>
      <c r="O96" s="167">
        <v>1</v>
      </c>
    </row>
    <row r="97" spans="1:104" ht="22.5" x14ac:dyDescent="0.2">
      <c r="A97" s="168">
        <v>32</v>
      </c>
      <c r="B97" s="169" t="s">
        <v>186</v>
      </c>
      <c r="C97" s="170" t="s">
        <v>187</v>
      </c>
      <c r="D97" s="171" t="s">
        <v>188</v>
      </c>
      <c r="E97" s="172">
        <v>2</v>
      </c>
      <c r="F97" s="172">
        <v>0</v>
      </c>
      <c r="G97" s="173">
        <f>E97*F97</f>
        <v>0</v>
      </c>
      <c r="O97" s="167">
        <v>2</v>
      </c>
      <c r="AA97" s="143">
        <v>1</v>
      </c>
      <c r="AB97" s="143">
        <v>7</v>
      </c>
      <c r="AC97" s="143">
        <v>7</v>
      </c>
      <c r="AZ97" s="143">
        <v>2</v>
      </c>
      <c r="BA97" s="143">
        <f>IF(AZ97=1,G97,0)</f>
        <v>0</v>
      </c>
      <c r="BB97" s="143">
        <f>IF(AZ97=2,G97,0)</f>
        <v>0</v>
      </c>
      <c r="BC97" s="143">
        <f>IF(AZ97=3,G97,0)</f>
        <v>0</v>
      </c>
      <c r="BD97" s="143">
        <f>IF(AZ97=4,G97,0)</f>
        <v>0</v>
      </c>
      <c r="BE97" s="143">
        <f>IF(AZ97=5,G97,0)</f>
        <v>0</v>
      </c>
      <c r="CA97" s="174">
        <v>1</v>
      </c>
      <c r="CB97" s="174">
        <v>7</v>
      </c>
      <c r="CZ97" s="143">
        <v>1.7590000000000001E-2</v>
      </c>
    </row>
    <row r="98" spans="1:104" ht="22.5" x14ac:dyDescent="0.2">
      <c r="A98" s="168">
        <v>33</v>
      </c>
      <c r="B98" s="169" t="s">
        <v>189</v>
      </c>
      <c r="C98" s="170" t="s">
        <v>190</v>
      </c>
      <c r="D98" s="171" t="s">
        <v>100</v>
      </c>
      <c r="E98" s="172">
        <v>2</v>
      </c>
      <c r="F98" s="172">
        <v>0</v>
      </c>
      <c r="G98" s="173">
        <f>E98*F98</f>
        <v>0</v>
      </c>
      <c r="O98" s="167">
        <v>2</v>
      </c>
      <c r="AA98" s="143">
        <v>12</v>
      </c>
      <c r="AB98" s="143">
        <v>1</v>
      </c>
      <c r="AC98" s="143">
        <v>10</v>
      </c>
      <c r="AZ98" s="143">
        <v>2</v>
      </c>
      <c r="BA98" s="143">
        <f>IF(AZ98=1,G98,0)</f>
        <v>0</v>
      </c>
      <c r="BB98" s="143">
        <f>IF(AZ98=2,G98,0)</f>
        <v>0</v>
      </c>
      <c r="BC98" s="143">
        <f>IF(AZ98=3,G98,0)</f>
        <v>0</v>
      </c>
      <c r="BD98" s="143">
        <f>IF(AZ98=4,G98,0)</f>
        <v>0</v>
      </c>
      <c r="BE98" s="143">
        <f>IF(AZ98=5,G98,0)</f>
        <v>0</v>
      </c>
      <c r="CA98" s="174">
        <v>12</v>
      </c>
      <c r="CB98" s="174">
        <v>1</v>
      </c>
      <c r="CZ98" s="143">
        <v>0</v>
      </c>
    </row>
    <row r="99" spans="1:104" x14ac:dyDescent="0.2">
      <c r="A99" s="175"/>
      <c r="B99" s="176"/>
      <c r="C99" s="225" t="s">
        <v>191</v>
      </c>
      <c r="D99" s="226"/>
      <c r="E99" s="226"/>
      <c r="F99" s="226"/>
      <c r="G99" s="227"/>
      <c r="L99" s="177" t="s">
        <v>191</v>
      </c>
      <c r="O99" s="167">
        <v>3</v>
      </c>
    </row>
    <row r="100" spans="1:104" x14ac:dyDescent="0.2">
      <c r="A100" s="175"/>
      <c r="B100" s="176"/>
      <c r="C100" s="225"/>
      <c r="D100" s="226"/>
      <c r="E100" s="226"/>
      <c r="F100" s="226"/>
      <c r="G100" s="227"/>
      <c r="L100" s="177"/>
      <c r="O100" s="167">
        <v>3</v>
      </c>
    </row>
    <row r="101" spans="1:104" x14ac:dyDescent="0.2">
      <c r="A101" s="175"/>
      <c r="B101" s="176"/>
      <c r="C101" s="225" t="s">
        <v>192</v>
      </c>
      <c r="D101" s="226"/>
      <c r="E101" s="226"/>
      <c r="F101" s="226"/>
      <c r="G101" s="227"/>
      <c r="L101" s="177" t="s">
        <v>192</v>
      </c>
      <c r="O101" s="167">
        <v>3</v>
      </c>
    </row>
    <row r="102" spans="1:104" x14ac:dyDescent="0.2">
      <c r="A102" s="175"/>
      <c r="B102" s="176"/>
      <c r="C102" s="225"/>
      <c r="D102" s="226"/>
      <c r="E102" s="226"/>
      <c r="F102" s="226"/>
      <c r="G102" s="227"/>
      <c r="L102" s="177"/>
      <c r="O102" s="167">
        <v>3</v>
      </c>
    </row>
    <row r="103" spans="1:104" x14ac:dyDescent="0.2">
      <c r="A103" s="175"/>
      <c r="B103" s="176"/>
      <c r="C103" s="225" t="s">
        <v>193</v>
      </c>
      <c r="D103" s="226"/>
      <c r="E103" s="226"/>
      <c r="F103" s="226"/>
      <c r="G103" s="227"/>
      <c r="L103" s="177" t="s">
        <v>193</v>
      </c>
      <c r="O103" s="167">
        <v>3</v>
      </c>
    </row>
    <row r="104" spans="1:104" ht="22.5" x14ac:dyDescent="0.2">
      <c r="A104" s="168">
        <v>34</v>
      </c>
      <c r="B104" s="169" t="s">
        <v>194</v>
      </c>
      <c r="C104" s="170" t="s">
        <v>195</v>
      </c>
      <c r="D104" s="171" t="s">
        <v>188</v>
      </c>
      <c r="E104" s="172">
        <v>1</v>
      </c>
      <c r="F104" s="172">
        <v>0</v>
      </c>
      <c r="G104" s="173">
        <f>E104*F104</f>
        <v>0</v>
      </c>
      <c r="O104" s="167">
        <v>2</v>
      </c>
      <c r="AA104" s="143">
        <v>1</v>
      </c>
      <c r="AB104" s="143">
        <v>7</v>
      </c>
      <c r="AC104" s="143">
        <v>7</v>
      </c>
      <c r="AZ104" s="143">
        <v>2</v>
      </c>
      <c r="BA104" s="143">
        <f>IF(AZ104=1,G104,0)</f>
        <v>0</v>
      </c>
      <c r="BB104" s="143">
        <f>IF(AZ104=2,G104,0)</f>
        <v>0</v>
      </c>
      <c r="BC104" s="143">
        <f>IF(AZ104=3,G104,0)</f>
        <v>0</v>
      </c>
      <c r="BD104" s="143">
        <f>IF(AZ104=4,G104,0)</f>
        <v>0</v>
      </c>
      <c r="BE104" s="143">
        <f>IF(AZ104=5,G104,0)</f>
        <v>0</v>
      </c>
      <c r="CA104" s="174">
        <v>1</v>
      </c>
      <c r="CB104" s="174">
        <v>7</v>
      </c>
      <c r="CZ104" s="143">
        <v>2.8219999999999999E-2</v>
      </c>
    </row>
    <row r="105" spans="1:104" ht="22.5" x14ac:dyDescent="0.2">
      <c r="A105" s="168">
        <v>35</v>
      </c>
      <c r="B105" s="169" t="s">
        <v>196</v>
      </c>
      <c r="C105" s="170" t="s">
        <v>197</v>
      </c>
      <c r="D105" s="171" t="s">
        <v>100</v>
      </c>
      <c r="E105" s="172">
        <v>1</v>
      </c>
      <c r="F105" s="172">
        <v>0</v>
      </c>
      <c r="G105" s="173">
        <f>E105*F105</f>
        <v>0</v>
      </c>
      <c r="O105" s="167">
        <v>2</v>
      </c>
      <c r="AA105" s="143">
        <v>12</v>
      </c>
      <c r="AB105" s="143">
        <v>1</v>
      </c>
      <c r="AC105" s="143">
        <v>11</v>
      </c>
      <c r="AZ105" s="143">
        <v>2</v>
      </c>
      <c r="BA105" s="143">
        <f>IF(AZ105=1,G105,0)</f>
        <v>0</v>
      </c>
      <c r="BB105" s="143">
        <f>IF(AZ105=2,G105,0)</f>
        <v>0</v>
      </c>
      <c r="BC105" s="143">
        <f>IF(AZ105=3,G105,0)</f>
        <v>0</v>
      </c>
      <c r="BD105" s="143">
        <f>IF(AZ105=4,G105,0)</f>
        <v>0</v>
      </c>
      <c r="BE105" s="143">
        <f>IF(AZ105=5,G105,0)</f>
        <v>0</v>
      </c>
      <c r="CA105" s="174">
        <v>12</v>
      </c>
      <c r="CB105" s="174">
        <v>1</v>
      </c>
      <c r="CZ105" s="143">
        <v>0</v>
      </c>
    </row>
    <row r="106" spans="1:104" x14ac:dyDescent="0.2">
      <c r="A106" s="175"/>
      <c r="B106" s="176"/>
      <c r="C106" s="225" t="s">
        <v>198</v>
      </c>
      <c r="D106" s="226"/>
      <c r="E106" s="226"/>
      <c r="F106" s="226"/>
      <c r="G106" s="227"/>
      <c r="L106" s="177" t="s">
        <v>198</v>
      </c>
      <c r="O106" s="167">
        <v>3</v>
      </c>
    </row>
    <row r="107" spans="1:104" x14ac:dyDescent="0.2">
      <c r="A107" s="175"/>
      <c r="B107" s="176"/>
      <c r="C107" s="225"/>
      <c r="D107" s="226"/>
      <c r="E107" s="226"/>
      <c r="F107" s="226"/>
      <c r="G107" s="227"/>
      <c r="L107" s="177"/>
      <c r="O107" s="167">
        <v>3</v>
      </c>
    </row>
    <row r="108" spans="1:104" x14ac:dyDescent="0.2">
      <c r="A108" s="175"/>
      <c r="B108" s="176"/>
      <c r="C108" s="225" t="s">
        <v>199</v>
      </c>
      <c r="D108" s="226"/>
      <c r="E108" s="226"/>
      <c r="F108" s="226"/>
      <c r="G108" s="227"/>
      <c r="L108" s="177" t="s">
        <v>199</v>
      </c>
      <c r="O108" s="167">
        <v>3</v>
      </c>
    </row>
    <row r="109" spans="1:104" x14ac:dyDescent="0.2">
      <c r="A109" s="175"/>
      <c r="B109" s="176"/>
      <c r="C109" s="225"/>
      <c r="D109" s="226"/>
      <c r="E109" s="226"/>
      <c r="F109" s="226"/>
      <c r="G109" s="227"/>
      <c r="L109" s="177"/>
      <c r="O109" s="167">
        <v>3</v>
      </c>
    </row>
    <row r="110" spans="1:104" x14ac:dyDescent="0.2">
      <c r="A110" s="175"/>
      <c r="B110" s="176"/>
      <c r="C110" s="225" t="s">
        <v>200</v>
      </c>
      <c r="D110" s="226"/>
      <c r="E110" s="226"/>
      <c r="F110" s="226"/>
      <c r="G110" s="227"/>
      <c r="L110" s="177" t="s">
        <v>200</v>
      </c>
      <c r="O110" s="167">
        <v>3</v>
      </c>
    </row>
    <row r="111" spans="1:104" x14ac:dyDescent="0.2">
      <c r="A111" s="175"/>
      <c r="B111" s="176"/>
      <c r="C111" s="225"/>
      <c r="D111" s="226"/>
      <c r="E111" s="226"/>
      <c r="F111" s="226"/>
      <c r="G111" s="227"/>
      <c r="L111" s="177"/>
      <c r="O111" s="167">
        <v>3</v>
      </c>
    </row>
    <row r="112" spans="1:104" x14ac:dyDescent="0.2">
      <c r="A112" s="175"/>
      <c r="B112" s="176"/>
      <c r="C112" s="225" t="s">
        <v>201</v>
      </c>
      <c r="D112" s="226"/>
      <c r="E112" s="226"/>
      <c r="F112" s="226"/>
      <c r="G112" s="227"/>
      <c r="L112" s="177" t="s">
        <v>201</v>
      </c>
      <c r="O112" s="167">
        <v>3</v>
      </c>
    </row>
    <row r="113" spans="1:104" x14ac:dyDescent="0.2">
      <c r="A113" s="175"/>
      <c r="B113" s="176"/>
      <c r="C113" s="225" t="s">
        <v>202</v>
      </c>
      <c r="D113" s="226"/>
      <c r="E113" s="226"/>
      <c r="F113" s="226"/>
      <c r="G113" s="227"/>
      <c r="L113" s="177" t="s">
        <v>202</v>
      </c>
      <c r="O113" s="167">
        <v>3</v>
      </c>
    </row>
    <row r="114" spans="1:104" x14ac:dyDescent="0.2">
      <c r="A114" s="168">
        <v>36</v>
      </c>
      <c r="B114" s="169" t="s">
        <v>203</v>
      </c>
      <c r="C114" s="170" t="s">
        <v>204</v>
      </c>
      <c r="D114" s="171" t="s">
        <v>100</v>
      </c>
      <c r="E114" s="172">
        <v>1</v>
      </c>
      <c r="F114" s="172">
        <v>0</v>
      </c>
      <c r="G114" s="173">
        <f>E114*F114</f>
        <v>0</v>
      </c>
      <c r="O114" s="167">
        <v>2</v>
      </c>
      <c r="AA114" s="143">
        <v>12</v>
      </c>
      <c r="AB114" s="143">
        <v>0</v>
      </c>
      <c r="AC114" s="143">
        <v>12</v>
      </c>
      <c r="AZ114" s="143">
        <v>2</v>
      </c>
      <c r="BA114" s="143">
        <f>IF(AZ114=1,G114,0)</f>
        <v>0</v>
      </c>
      <c r="BB114" s="143">
        <f>IF(AZ114=2,G114,0)</f>
        <v>0</v>
      </c>
      <c r="BC114" s="143">
        <f>IF(AZ114=3,G114,0)</f>
        <v>0</v>
      </c>
      <c r="BD114" s="143">
        <f>IF(AZ114=4,G114,0)</f>
        <v>0</v>
      </c>
      <c r="BE114" s="143">
        <f>IF(AZ114=5,G114,0)</f>
        <v>0</v>
      </c>
      <c r="CA114" s="174">
        <v>12</v>
      </c>
      <c r="CB114" s="174">
        <v>0</v>
      </c>
      <c r="CZ114" s="143">
        <v>0</v>
      </c>
    </row>
    <row r="115" spans="1:104" x14ac:dyDescent="0.2">
      <c r="A115" s="168">
        <v>37</v>
      </c>
      <c r="B115" s="169" t="s">
        <v>205</v>
      </c>
      <c r="C115" s="170" t="s">
        <v>206</v>
      </c>
      <c r="D115" s="171" t="s">
        <v>100</v>
      </c>
      <c r="E115" s="172">
        <v>1</v>
      </c>
      <c r="F115" s="172">
        <v>0</v>
      </c>
      <c r="G115" s="173">
        <f>E115*F115</f>
        <v>0</v>
      </c>
      <c r="O115" s="167">
        <v>2</v>
      </c>
      <c r="AA115" s="143">
        <v>12</v>
      </c>
      <c r="AB115" s="143">
        <v>0</v>
      </c>
      <c r="AC115" s="143">
        <v>13</v>
      </c>
      <c r="AZ115" s="143">
        <v>2</v>
      </c>
      <c r="BA115" s="143">
        <f>IF(AZ115=1,G115,0)</f>
        <v>0</v>
      </c>
      <c r="BB115" s="143">
        <f>IF(AZ115=2,G115,0)</f>
        <v>0</v>
      </c>
      <c r="BC115" s="143">
        <f>IF(AZ115=3,G115,0)</f>
        <v>0</v>
      </c>
      <c r="BD115" s="143">
        <f>IF(AZ115=4,G115,0)</f>
        <v>0</v>
      </c>
      <c r="BE115" s="143">
        <f>IF(AZ115=5,G115,0)</f>
        <v>0</v>
      </c>
      <c r="CA115" s="174">
        <v>12</v>
      </c>
      <c r="CB115" s="174">
        <v>0</v>
      </c>
      <c r="CZ115" s="143">
        <v>0</v>
      </c>
    </row>
    <row r="116" spans="1:104" x14ac:dyDescent="0.2">
      <c r="A116" s="168">
        <v>38</v>
      </c>
      <c r="B116" s="169" t="s">
        <v>207</v>
      </c>
      <c r="C116" s="170" t="s">
        <v>208</v>
      </c>
      <c r="D116" s="171" t="s">
        <v>188</v>
      </c>
      <c r="E116" s="172">
        <v>4</v>
      </c>
      <c r="F116" s="172">
        <v>0</v>
      </c>
      <c r="G116" s="173">
        <f>E116*F116</f>
        <v>0</v>
      </c>
      <c r="O116" s="167">
        <v>2</v>
      </c>
      <c r="AA116" s="143">
        <v>1</v>
      </c>
      <c r="AB116" s="143">
        <v>7</v>
      </c>
      <c r="AC116" s="143">
        <v>7</v>
      </c>
      <c r="AZ116" s="143">
        <v>2</v>
      </c>
      <c r="BA116" s="143">
        <f>IF(AZ116=1,G116,0)</f>
        <v>0</v>
      </c>
      <c r="BB116" s="143">
        <f>IF(AZ116=2,G116,0)</f>
        <v>0</v>
      </c>
      <c r="BC116" s="143">
        <f>IF(AZ116=3,G116,0)</f>
        <v>0</v>
      </c>
      <c r="BD116" s="143">
        <f>IF(AZ116=4,G116,0)</f>
        <v>0</v>
      </c>
      <c r="BE116" s="143">
        <f>IF(AZ116=5,G116,0)</f>
        <v>0</v>
      </c>
      <c r="CA116" s="174">
        <v>1</v>
      </c>
      <c r="CB116" s="174">
        <v>7</v>
      </c>
      <c r="CZ116" s="143">
        <v>1.421E-2</v>
      </c>
    </row>
    <row r="117" spans="1:104" x14ac:dyDescent="0.2">
      <c r="A117" s="175"/>
      <c r="B117" s="178"/>
      <c r="C117" s="233" t="s">
        <v>209</v>
      </c>
      <c r="D117" s="234"/>
      <c r="E117" s="179">
        <v>0</v>
      </c>
      <c r="F117" s="180"/>
      <c r="G117" s="181"/>
      <c r="M117" s="177" t="s">
        <v>209</v>
      </c>
      <c r="O117" s="167"/>
    </row>
    <row r="118" spans="1:104" x14ac:dyDescent="0.2">
      <c r="A118" s="175"/>
      <c r="B118" s="178"/>
      <c r="C118" s="233" t="s">
        <v>210</v>
      </c>
      <c r="D118" s="234"/>
      <c r="E118" s="179">
        <v>3</v>
      </c>
      <c r="F118" s="180"/>
      <c r="G118" s="181"/>
      <c r="M118" s="177">
        <v>-3</v>
      </c>
      <c r="O118" s="167"/>
    </row>
    <row r="119" spans="1:104" x14ac:dyDescent="0.2">
      <c r="A119" s="175"/>
      <c r="B119" s="178"/>
      <c r="C119" s="233" t="s">
        <v>211</v>
      </c>
      <c r="D119" s="234"/>
      <c r="E119" s="179">
        <v>0</v>
      </c>
      <c r="F119" s="180"/>
      <c r="G119" s="181"/>
      <c r="M119" s="177" t="s">
        <v>211</v>
      </c>
      <c r="O119" s="167"/>
    </row>
    <row r="120" spans="1:104" x14ac:dyDescent="0.2">
      <c r="A120" s="175"/>
      <c r="B120" s="178"/>
      <c r="C120" s="233" t="s">
        <v>212</v>
      </c>
      <c r="D120" s="234"/>
      <c r="E120" s="179">
        <v>1</v>
      </c>
      <c r="F120" s="180"/>
      <c r="G120" s="181"/>
      <c r="M120" s="177">
        <v>-1</v>
      </c>
      <c r="O120" s="167"/>
    </row>
    <row r="121" spans="1:104" x14ac:dyDescent="0.2">
      <c r="A121" s="168">
        <v>39</v>
      </c>
      <c r="B121" s="169" t="s">
        <v>213</v>
      </c>
      <c r="C121" s="170" t="s">
        <v>214</v>
      </c>
      <c r="D121" s="171" t="s">
        <v>188</v>
      </c>
      <c r="E121" s="172">
        <v>3</v>
      </c>
      <c r="F121" s="172">
        <v>0</v>
      </c>
      <c r="G121" s="173">
        <f>E121*F121</f>
        <v>0</v>
      </c>
      <c r="O121" s="167">
        <v>2</v>
      </c>
      <c r="AA121" s="143">
        <v>12</v>
      </c>
      <c r="AB121" s="143">
        <v>1</v>
      </c>
      <c r="AC121" s="143">
        <v>14</v>
      </c>
      <c r="AZ121" s="143">
        <v>2</v>
      </c>
      <c r="BA121" s="143">
        <f>IF(AZ121=1,G121,0)</f>
        <v>0</v>
      </c>
      <c r="BB121" s="143">
        <f>IF(AZ121=2,G121,0)</f>
        <v>0</v>
      </c>
      <c r="BC121" s="143">
        <f>IF(AZ121=3,G121,0)</f>
        <v>0</v>
      </c>
      <c r="BD121" s="143">
        <f>IF(AZ121=4,G121,0)</f>
        <v>0</v>
      </c>
      <c r="BE121" s="143">
        <f>IF(AZ121=5,G121,0)</f>
        <v>0</v>
      </c>
      <c r="CA121" s="174">
        <v>12</v>
      </c>
      <c r="CB121" s="174">
        <v>1</v>
      </c>
      <c r="CZ121" s="143">
        <v>1.521E-2</v>
      </c>
    </row>
    <row r="122" spans="1:104" x14ac:dyDescent="0.2">
      <c r="A122" s="175"/>
      <c r="B122" s="176"/>
      <c r="C122" s="225" t="s">
        <v>215</v>
      </c>
      <c r="D122" s="226"/>
      <c r="E122" s="226"/>
      <c r="F122" s="226"/>
      <c r="G122" s="227"/>
      <c r="L122" s="177" t="s">
        <v>215</v>
      </c>
      <c r="O122" s="167">
        <v>3</v>
      </c>
    </row>
    <row r="123" spans="1:104" ht="22.5" x14ac:dyDescent="0.2">
      <c r="A123" s="175"/>
      <c r="B123" s="176"/>
      <c r="C123" s="225" t="s">
        <v>216</v>
      </c>
      <c r="D123" s="226"/>
      <c r="E123" s="226"/>
      <c r="F123" s="226"/>
      <c r="G123" s="227"/>
      <c r="L123" s="177" t="s">
        <v>216</v>
      </c>
      <c r="O123" s="167">
        <v>3</v>
      </c>
    </row>
    <row r="124" spans="1:104" x14ac:dyDescent="0.2">
      <c r="A124" s="175"/>
      <c r="B124" s="176"/>
      <c r="C124" s="225" t="s">
        <v>217</v>
      </c>
      <c r="D124" s="226"/>
      <c r="E124" s="226"/>
      <c r="F124" s="226"/>
      <c r="G124" s="227"/>
      <c r="L124" s="177" t="s">
        <v>217</v>
      </c>
      <c r="O124" s="167">
        <v>3</v>
      </c>
    </row>
    <row r="125" spans="1:104" x14ac:dyDescent="0.2">
      <c r="A125" s="175"/>
      <c r="B125" s="176"/>
      <c r="C125" s="225" t="s">
        <v>218</v>
      </c>
      <c r="D125" s="226"/>
      <c r="E125" s="226"/>
      <c r="F125" s="226"/>
      <c r="G125" s="227"/>
      <c r="L125" s="177" t="s">
        <v>218</v>
      </c>
      <c r="O125" s="167">
        <v>3</v>
      </c>
    </row>
    <row r="126" spans="1:104" x14ac:dyDescent="0.2">
      <c r="A126" s="175"/>
      <c r="B126" s="176"/>
      <c r="C126" s="225" t="s">
        <v>219</v>
      </c>
      <c r="D126" s="226"/>
      <c r="E126" s="226"/>
      <c r="F126" s="226"/>
      <c r="G126" s="227"/>
      <c r="L126" s="177" t="s">
        <v>219</v>
      </c>
      <c r="O126" s="167">
        <v>3</v>
      </c>
    </row>
    <row r="127" spans="1:104" x14ac:dyDescent="0.2">
      <c r="A127" s="168">
        <v>40</v>
      </c>
      <c r="B127" s="169" t="s">
        <v>220</v>
      </c>
      <c r="C127" s="170" t="s">
        <v>221</v>
      </c>
      <c r="D127" s="171" t="s">
        <v>188</v>
      </c>
      <c r="E127" s="172">
        <v>1</v>
      </c>
      <c r="F127" s="172">
        <v>0</v>
      </c>
      <c r="G127" s="173">
        <f>E127*F127</f>
        <v>0</v>
      </c>
      <c r="O127" s="167">
        <v>2</v>
      </c>
      <c r="AA127" s="143">
        <v>12</v>
      </c>
      <c r="AB127" s="143">
        <v>1</v>
      </c>
      <c r="AC127" s="143">
        <v>15</v>
      </c>
      <c r="AZ127" s="143">
        <v>2</v>
      </c>
      <c r="BA127" s="143">
        <f>IF(AZ127=1,G127,0)</f>
        <v>0</v>
      </c>
      <c r="BB127" s="143">
        <f>IF(AZ127=2,G127,0)</f>
        <v>0</v>
      </c>
      <c r="BC127" s="143">
        <f>IF(AZ127=3,G127,0)</f>
        <v>0</v>
      </c>
      <c r="BD127" s="143">
        <f>IF(AZ127=4,G127,0)</f>
        <v>0</v>
      </c>
      <c r="BE127" s="143">
        <f>IF(AZ127=5,G127,0)</f>
        <v>0</v>
      </c>
      <c r="CA127" s="174">
        <v>12</v>
      </c>
      <c r="CB127" s="174">
        <v>1</v>
      </c>
      <c r="CZ127" s="143">
        <v>1.521E-2</v>
      </c>
    </row>
    <row r="128" spans="1:104" x14ac:dyDescent="0.2">
      <c r="A128" s="175"/>
      <c r="B128" s="176"/>
      <c r="C128" s="225" t="s">
        <v>222</v>
      </c>
      <c r="D128" s="226"/>
      <c r="E128" s="226"/>
      <c r="F128" s="226"/>
      <c r="G128" s="227"/>
      <c r="L128" s="177" t="s">
        <v>222</v>
      </c>
      <c r="O128" s="167">
        <v>3</v>
      </c>
    </row>
    <row r="129" spans="1:104" ht="22.5" x14ac:dyDescent="0.2">
      <c r="A129" s="175"/>
      <c r="B129" s="176"/>
      <c r="C129" s="225" t="s">
        <v>216</v>
      </c>
      <c r="D129" s="226"/>
      <c r="E129" s="226"/>
      <c r="F129" s="226"/>
      <c r="G129" s="227"/>
      <c r="L129" s="177" t="s">
        <v>216</v>
      </c>
      <c r="O129" s="167">
        <v>3</v>
      </c>
    </row>
    <row r="130" spans="1:104" x14ac:dyDescent="0.2">
      <c r="A130" s="175"/>
      <c r="B130" s="176"/>
      <c r="C130" s="225" t="s">
        <v>223</v>
      </c>
      <c r="D130" s="226"/>
      <c r="E130" s="226"/>
      <c r="F130" s="226"/>
      <c r="G130" s="227"/>
      <c r="L130" s="177" t="s">
        <v>223</v>
      </c>
      <c r="O130" s="167">
        <v>3</v>
      </c>
    </row>
    <row r="131" spans="1:104" x14ac:dyDescent="0.2">
      <c r="A131" s="175"/>
      <c r="B131" s="176"/>
      <c r="C131" s="225" t="s">
        <v>218</v>
      </c>
      <c r="D131" s="226"/>
      <c r="E131" s="226"/>
      <c r="F131" s="226"/>
      <c r="G131" s="227"/>
      <c r="L131" s="177" t="s">
        <v>218</v>
      </c>
      <c r="O131" s="167">
        <v>3</v>
      </c>
    </row>
    <row r="132" spans="1:104" x14ac:dyDescent="0.2">
      <c r="A132" s="175"/>
      <c r="B132" s="176"/>
      <c r="C132" s="225" t="s">
        <v>224</v>
      </c>
      <c r="D132" s="226"/>
      <c r="E132" s="226"/>
      <c r="F132" s="226"/>
      <c r="G132" s="227"/>
      <c r="L132" s="177" t="s">
        <v>224</v>
      </c>
      <c r="O132" s="167">
        <v>3</v>
      </c>
    </row>
    <row r="133" spans="1:104" x14ac:dyDescent="0.2">
      <c r="A133" s="175"/>
      <c r="B133" s="176"/>
      <c r="C133" s="225"/>
      <c r="D133" s="226"/>
      <c r="E133" s="226"/>
      <c r="F133" s="226"/>
      <c r="G133" s="227"/>
      <c r="L133" s="177"/>
      <c r="O133" s="167">
        <v>3</v>
      </c>
    </row>
    <row r="134" spans="1:104" x14ac:dyDescent="0.2">
      <c r="A134" s="175"/>
      <c r="B134" s="176"/>
      <c r="C134" s="225"/>
      <c r="D134" s="226"/>
      <c r="E134" s="226"/>
      <c r="F134" s="226"/>
      <c r="G134" s="227"/>
      <c r="L134" s="177"/>
      <c r="O134" s="167">
        <v>3</v>
      </c>
    </row>
    <row r="135" spans="1:104" x14ac:dyDescent="0.2">
      <c r="A135" s="168">
        <v>41</v>
      </c>
      <c r="B135" s="169" t="s">
        <v>225</v>
      </c>
      <c r="C135" s="170" t="s">
        <v>226</v>
      </c>
      <c r="D135" s="171" t="s">
        <v>188</v>
      </c>
      <c r="E135" s="172">
        <v>1</v>
      </c>
      <c r="F135" s="172">
        <v>0</v>
      </c>
      <c r="G135" s="173">
        <f>E135*F135</f>
        <v>0</v>
      </c>
      <c r="O135" s="167">
        <v>2</v>
      </c>
      <c r="AA135" s="143">
        <v>1</v>
      </c>
      <c r="AB135" s="143">
        <v>7</v>
      </c>
      <c r="AC135" s="143">
        <v>7</v>
      </c>
      <c r="AZ135" s="143">
        <v>2</v>
      </c>
      <c r="BA135" s="143">
        <f>IF(AZ135=1,G135,0)</f>
        <v>0</v>
      </c>
      <c r="BB135" s="143">
        <f>IF(AZ135=2,G135,0)</f>
        <v>0</v>
      </c>
      <c r="BC135" s="143">
        <f>IF(AZ135=3,G135,0)</f>
        <v>0</v>
      </c>
      <c r="BD135" s="143">
        <f>IF(AZ135=4,G135,0)</f>
        <v>0</v>
      </c>
      <c r="BE135" s="143">
        <f>IF(AZ135=5,G135,0)</f>
        <v>0</v>
      </c>
      <c r="CA135" s="174">
        <v>1</v>
      </c>
      <c r="CB135" s="174">
        <v>7</v>
      </c>
      <c r="CZ135" s="143">
        <v>1.444E-2</v>
      </c>
    </row>
    <row r="136" spans="1:104" x14ac:dyDescent="0.2">
      <c r="A136" s="175"/>
      <c r="B136" s="176"/>
      <c r="C136" s="225" t="s">
        <v>227</v>
      </c>
      <c r="D136" s="226"/>
      <c r="E136" s="226"/>
      <c r="F136" s="226"/>
      <c r="G136" s="227"/>
      <c r="L136" s="177" t="s">
        <v>227</v>
      </c>
      <c r="O136" s="167">
        <v>3</v>
      </c>
    </row>
    <row r="137" spans="1:104" x14ac:dyDescent="0.2">
      <c r="A137" s="175"/>
      <c r="B137" s="176"/>
      <c r="C137" s="225" t="s">
        <v>228</v>
      </c>
      <c r="D137" s="226"/>
      <c r="E137" s="226"/>
      <c r="F137" s="226"/>
      <c r="G137" s="227"/>
      <c r="L137" s="177" t="s">
        <v>228</v>
      </c>
      <c r="O137" s="167">
        <v>3</v>
      </c>
    </row>
    <row r="138" spans="1:104" x14ac:dyDescent="0.2">
      <c r="A138" s="168">
        <v>42</v>
      </c>
      <c r="B138" s="169" t="s">
        <v>229</v>
      </c>
      <c r="C138" s="170" t="s">
        <v>230</v>
      </c>
      <c r="D138" s="171" t="s">
        <v>188</v>
      </c>
      <c r="E138" s="172">
        <v>1</v>
      </c>
      <c r="F138" s="172">
        <v>0</v>
      </c>
      <c r="G138" s="173">
        <f>E138*F138</f>
        <v>0</v>
      </c>
      <c r="O138" s="167">
        <v>2</v>
      </c>
      <c r="AA138" s="143">
        <v>1</v>
      </c>
      <c r="AB138" s="143">
        <v>7</v>
      </c>
      <c r="AC138" s="143">
        <v>7</v>
      </c>
      <c r="AZ138" s="143">
        <v>2</v>
      </c>
      <c r="BA138" s="143">
        <f>IF(AZ138=1,G138,0)</f>
        <v>0</v>
      </c>
      <c r="BB138" s="143">
        <f>IF(AZ138=2,G138,0)</f>
        <v>0</v>
      </c>
      <c r="BC138" s="143">
        <f>IF(AZ138=3,G138,0)</f>
        <v>0</v>
      </c>
      <c r="BD138" s="143">
        <f>IF(AZ138=4,G138,0)</f>
        <v>0</v>
      </c>
      <c r="BE138" s="143">
        <f>IF(AZ138=5,G138,0)</f>
        <v>0</v>
      </c>
      <c r="CA138" s="174">
        <v>1</v>
      </c>
      <c r="CB138" s="174">
        <v>7</v>
      </c>
      <c r="CZ138" s="143">
        <v>6.0000000000000001E-3</v>
      </c>
    </row>
    <row r="139" spans="1:104" x14ac:dyDescent="0.2">
      <c r="A139" s="168">
        <v>43</v>
      </c>
      <c r="B139" s="169" t="s">
        <v>231</v>
      </c>
      <c r="C139" s="170" t="s">
        <v>232</v>
      </c>
      <c r="D139" s="171" t="s">
        <v>100</v>
      </c>
      <c r="E139" s="172">
        <v>1</v>
      </c>
      <c r="F139" s="172">
        <v>0</v>
      </c>
      <c r="G139" s="173">
        <f>E139*F139</f>
        <v>0</v>
      </c>
      <c r="O139" s="167">
        <v>2</v>
      </c>
      <c r="AA139" s="143">
        <v>12</v>
      </c>
      <c r="AB139" s="143">
        <v>1</v>
      </c>
      <c r="AC139" s="143">
        <v>17</v>
      </c>
      <c r="AZ139" s="143">
        <v>2</v>
      </c>
      <c r="BA139" s="143">
        <f>IF(AZ139=1,G139,0)</f>
        <v>0</v>
      </c>
      <c r="BB139" s="143">
        <f>IF(AZ139=2,G139,0)</f>
        <v>0</v>
      </c>
      <c r="BC139" s="143">
        <f>IF(AZ139=3,G139,0)</f>
        <v>0</v>
      </c>
      <c r="BD139" s="143">
        <f>IF(AZ139=4,G139,0)</f>
        <v>0</v>
      </c>
      <c r="BE139" s="143">
        <f>IF(AZ139=5,G139,0)</f>
        <v>0</v>
      </c>
      <c r="CA139" s="174">
        <v>12</v>
      </c>
      <c r="CB139" s="174">
        <v>1</v>
      </c>
      <c r="CZ139" s="143">
        <v>0</v>
      </c>
    </row>
    <row r="140" spans="1:104" x14ac:dyDescent="0.2">
      <c r="A140" s="175"/>
      <c r="B140" s="176"/>
      <c r="C140" s="225" t="s">
        <v>233</v>
      </c>
      <c r="D140" s="226"/>
      <c r="E140" s="226"/>
      <c r="F140" s="226"/>
      <c r="G140" s="227"/>
      <c r="L140" s="177" t="s">
        <v>233</v>
      </c>
      <c r="O140" s="167">
        <v>3</v>
      </c>
    </row>
    <row r="141" spans="1:104" x14ac:dyDescent="0.2">
      <c r="A141" s="175"/>
      <c r="B141" s="176"/>
      <c r="C141" s="225"/>
      <c r="D141" s="226"/>
      <c r="E141" s="226"/>
      <c r="F141" s="226"/>
      <c r="G141" s="227"/>
      <c r="L141" s="177"/>
      <c r="O141" s="167">
        <v>3</v>
      </c>
    </row>
    <row r="142" spans="1:104" x14ac:dyDescent="0.2">
      <c r="A142" s="175"/>
      <c r="B142" s="176"/>
      <c r="C142" s="225" t="s">
        <v>234</v>
      </c>
      <c r="D142" s="226"/>
      <c r="E142" s="226"/>
      <c r="F142" s="226"/>
      <c r="G142" s="227"/>
      <c r="L142" s="177" t="s">
        <v>234</v>
      </c>
      <c r="O142" s="167">
        <v>3</v>
      </c>
    </row>
    <row r="143" spans="1:104" x14ac:dyDescent="0.2">
      <c r="A143" s="168">
        <v>44</v>
      </c>
      <c r="B143" s="169" t="s">
        <v>235</v>
      </c>
      <c r="C143" s="170" t="s">
        <v>236</v>
      </c>
      <c r="D143" s="171" t="s">
        <v>100</v>
      </c>
      <c r="E143" s="172">
        <v>4</v>
      </c>
      <c r="F143" s="172">
        <v>0</v>
      </c>
      <c r="G143" s="173">
        <f>E143*F143</f>
        <v>0</v>
      </c>
      <c r="O143" s="167">
        <v>2</v>
      </c>
      <c r="AA143" s="143">
        <v>1</v>
      </c>
      <c r="AB143" s="143">
        <v>7</v>
      </c>
      <c r="AC143" s="143">
        <v>7</v>
      </c>
      <c r="AZ143" s="143">
        <v>2</v>
      </c>
      <c r="BA143" s="143">
        <f>IF(AZ143=1,G143,0)</f>
        <v>0</v>
      </c>
      <c r="BB143" s="143">
        <f>IF(AZ143=2,G143,0)</f>
        <v>0</v>
      </c>
      <c r="BC143" s="143">
        <f>IF(AZ143=3,G143,0)</f>
        <v>0</v>
      </c>
      <c r="BD143" s="143">
        <f>IF(AZ143=4,G143,0)</f>
        <v>0</v>
      </c>
      <c r="BE143" s="143">
        <f>IF(AZ143=5,G143,0)</f>
        <v>0</v>
      </c>
      <c r="CA143" s="174">
        <v>1</v>
      </c>
      <c r="CB143" s="174">
        <v>7</v>
      </c>
      <c r="CZ143" s="143">
        <v>8.4999999999999995E-4</v>
      </c>
    </row>
    <row r="144" spans="1:104" x14ac:dyDescent="0.2">
      <c r="A144" s="175"/>
      <c r="B144" s="178"/>
      <c r="C144" s="233" t="s">
        <v>237</v>
      </c>
      <c r="D144" s="234"/>
      <c r="E144" s="179">
        <v>0</v>
      </c>
      <c r="F144" s="180"/>
      <c r="G144" s="181"/>
      <c r="M144" s="177" t="s">
        <v>237</v>
      </c>
      <c r="O144" s="167"/>
    </row>
    <row r="145" spans="1:104" x14ac:dyDescent="0.2">
      <c r="A145" s="175"/>
      <c r="B145" s="178"/>
      <c r="C145" s="233" t="s">
        <v>210</v>
      </c>
      <c r="D145" s="234"/>
      <c r="E145" s="179">
        <v>3</v>
      </c>
      <c r="F145" s="180"/>
      <c r="G145" s="181"/>
      <c r="M145" s="177">
        <v>-3</v>
      </c>
      <c r="O145" s="167"/>
    </row>
    <row r="146" spans="1:104" x14ac:dyDescent="0.2">
      <c r="A146" s="175"/>
      <c r="B146" s="178"/>
      <c r="C146" s="233" t="s">
        <v>211</v>
      </c>
      <c r="D146" s="234"/>
      <c r="E146" s="179">
        <v>0</v>
      </c>
      <c r="F146" s="180"/>
      <c r="G146" s="181"/>
      <c r="M146" s="177" t="s">
        <v>211</v>
      </c>
      <c r="O146" s="167"/>
    </row>
    <row r="147" spans="1:104" x14ac:dyDescent="0.2">
      <c r="A147" s="175"/>
      <c r="B147" s="178"/>
      <c r="C147" s="233" t="s">
        <v>212</v>
      </c>
      <c r="D147" s="234"/>
      <c r="E147" s="179">
        <v>1</v>
      </c>
      <c r="F147" s="180"/>
      <c r="G147" s="181"/>
      <c r="M147" s="177">
        <v>-1</v>
      </c>
      <c r="O147" s="167"/>
    </row>
    <row r="148" spans="1:104" x14ac:dyDescent="0.2">
      <c r="A148" s="168">
        <v>45</v>
      </c>
      <c r="B148" s="169" t="s">
        <v>238</v>
      </c>
      <c r="C148" s="170" t="s">
        <v>239</v>
      </c>
      <c r="D148" s="171" t="s">
        <v>100</v>
      </c>
      <c r="E148" s="172">
        <v>4</v>
      </c>
      <c r="F148" s="172">
        <v>0</v>
      </c>
      <c r="G148" s="173">
        <f>E148*F148</f>
        <v>0</v>
      </c>
      <c r="O148" s="167">
        <v>2</v>
      </c>
      <c r="AA148" s="143">
        <v>12</v>
      </c>
      <c r="AB148" s="143">
        <v>1</v>
      </c>
      <c r="AC148" s="143">
        <v>18</v>
      </c>
      <c r="AZ148" s="143">
        <v>2</v>
      </c>
      <c r="BA148" s="143">
        <f>IF(AZ148=1,G148,0)</f>
        <v>0</v>
      </c>
      <c r="BB148" s="143">
        <f>IF(AZ148=2,G148,0)</f>
        <v>0</v>
      </c>
      <c r="BC148" s="143">
        <f>IF(AZ148=3,G148,0)</f>
        <v>0</v>
      </c>
      <c r="BD148" s="143">
        <f>IF(AZ148=4,G148,0)</f>
        <v>0</v>
      </c>
      <c r="BE148" s="143">
        <f>IF(AZ148=5,G148,0)</f>
        <v>0</v>
      </c>
      <c r="CA148" s="174">
        <v>12</v>
      </c>
      <c r="CB148" s="174">
        <v>1</v>
      </c>
      <c r="CZ148" s="143">
        <v>0</v>
      </c>
    </row>
    <row r="149" spans="1:104" x14ac:dyDescent="0.2">
      <c r="A149" s="175"/>
      <c r="B149" s="178"/>
      <c r="C149" s="233" t="s">
        <v>237</v>
      </c>
      <c r="D149" s="234"/>
      <c r="E149" s="179">
        <v>0</v>
      </c>
      <c r="F149" s="180"/>
      <c r="G149" s="181"/>
      <c r="M149" s="177" t="s">
        <v>237</v>
      </c>
      <c r="O149" s="167"/>
    </row>
    <row r="150" spans="1:104" x14ac:dyDescent="0.2">
      <c r="A150" s="175"/>
      <c r="B150" s="178"/>
      <c r="C150" s="233" t="s">
        <v>210</v>
      </c>
      <c r="D150" s="234"/>
      <c r="E150" s="179">
        <v>3</v>
      </c>
      <c r="F150" s="180"/>
      <c r="G150" s="181"/>
      <c r="M150" s="177">
        <v>-3</v>
      </c>
      <c r="O150" s="167"/>
    </row>
    <row r="151" spans="1:104" x14ac:dyDescent="0.2">
      <c r="A151" s="175"/>
      <c r="B151" s="178"/>
      <c r="C151" s="233" t="s">
        <v>211</v>
      </c>
      <c r="D151" s="234"/>
      <c r="E151" s="179">
        <v>0</v>
      </c>
      <c r="F151" s="180"/>
      <c r="G151" s="181"/>
      <c r="M151" s="177" t="s">
        <v>211</v>
      </c>
      <c r="O151" s="167"/>
    </row>
    <row r="152" spans="1:104" x14ac:dyDescent="0.2">
      <c r="A152" s="175"/>
      <c r="B152" s="178"/>
      <c r="C152" s="233" t="s">
        <v>212</v>
      </c>
      <c r="D152" s="234"/>
      <c r="E152" s="179">
        <v>1</v>
      </c>
      <c r="F152" s="180"/>
      <c r="G152" s="181"/>
      <c r="M152" s="177">
        <v>-1</v>
      </c>
      <c r="O152" s="167"/>
    </row>
    <row r="153" spans="1:104" x14ac:dyDescent="0.2">
      <c r="A153" s="168">
        <v>46</v>
      </c>
      <c r="B153" s="169" t="s">
        <v>240</v>
      </c>
      <c r="C153" s="170" t="s">
        <v>241</v>
      </c>
      <c r="D153" s="171" t="s">
        <v>62</v>
      </c>
      <c r="E153" s="172">
        <v>0.28000000000000003</v>
      </c>
      <c r="F153" s="172">
        <v>0</v>
      </c>
      <c r="G153" s="173">
        <f>E153*F153</f>
        <v>0</v>
      </c>
      <c r="O153" s="167">
        <v>2</v>
      </c>
      <c r="AA153" s="143">
        <v>1</v>
      </c>
      <c r="AB153" s="143">
        <v>5</v>
      </c>
      <c r="AC153" s="143">
        <v>5</v>
      </c>
      <c r="AZ153" s="143">
        <v>2</v>
      </c>
      <c r="BA153" s="143">
        <f>IF(AZ153=1,G153,0)</f>
        <v>0</v>
      </c>
      <c r="BB153" s="143">
        <f>IF(AZ153=2,G153,0)</f>
        <v>0</v>
      </c>
      <c r="BC153" s="143">
        <f>IF(AZ153=3,G153,0)</f>
        <v>0</v>
      </c>
      <c r="BD153" s="143">
        <f>IF(AZ153=4,G153,0)</f>
        <v>0</v>
      </c>
      <c r="BE153" s="143">
        <f>IF(AZ153=5,G153,0)</f>
        <v>0</v>
      </c>
      <c r="CA153" s="174">
        <v>1</v>
      </c>
      <c r="CB153" s="174">
        <v>5</v>
      </c>
      <c r="CZ153" s="143">
        <v>0</v>
      </c>
    </row>
    <row r="154" spans="1:104" x14ac:dyDescent="0.2">
      <c r="A154" s="182"/>
      <c r="B154" s="183" t="s">
        <v>75</v>
      </c>
      <c r="C154" s="184" t="str">
        <f>CONCATENATE(B96," ",C96)</f>
        <v>725 Zařizovací předměty</v>
      </c>
      <c r="D154" s="185"/>
      <c r="E154" s="186"/>
      <c r="F154" s="187"/>
      <c r="G154" s="188">
        <f>SUM(G96:G153)</f>
        <v>0</v>
      </c>
      <c r="O154" s="167">
        <v>4</v>
      </c>
      <c r="BA154" s="189">
        <f>SUM(BA96:BA153)</f>
        <v>0</v>
      </c>
      <c r="BB154" s="189">
        <f>SUM(BB96:BB153)</f>
        <v>0</v>
      </c>
      <c r="BC154" s="189">
        <f>SUM(BC96:BC153)</f>
        <v>0</v>
      </c>
      <c r="BD154" s="189">
        <f>SUM(BD96:BD153)</f>
        <v>0</v>
      </c>
      <c r="BE154" s="189">
        <f>SUM(BE96:BE153)</f>
        <v>0</v>
      </c>
    </row>
    <row r="155" spans="1:104" x14ac:dyDescent="0.2">
      <c r="E155" s="143"/>
    </row>
    <row r="156" spans="1:104" x14ac:dyDescent="0.2">
      <c r="E156" s="143"/>
    </row>
    <row r="157" spans="1:104" x14ac:dyDescent="0.2">
      <c r="E157" s="143"/>
    </row>
    <row r="158" spans="1:104" x14ac:dyDescent="0.2">
      <c r="E158" s="143"/>
    </row>
    <row r="159" spans="1:104" x14ac:dyDescent="0.2">
      <c r="E159" s="143"/>
    </row>
    <row r="160" spans="1:104" x14ac:dyDescent="0.2">
      <c r="E160" s="143"/>
    </row>
    <row r="161" spans="5:5" x14ac:dyDescent="0.2">
      <c r="E161" s="143"/>
    </row>
    <row r="162" spans="5:5" x14ac:dyDescent="0.2">
      <c r="E162" s="143"/>
    </row>
    <row r="163" spans="5:5" x14ac:dyDescent="0.2">
      <c r="E163" s="143"/>
    </row>
    <row r="164" spans="5:5" x14ac:dyDescent="0.2">
      <c r="E164" s="143"/>
    </row>
    <row r="165" spans="5:5" x14ac:dyDescent="0.2">
      <c r="E165" s="143"/>
    </row>
    <row r="166" spans="5:5" x14ac:dyDescent="0.2">
      <c r="E166" s="143"/>
    </row>
    <row r="167" spans="5:5" x14ac:dyDescent="0.2">
      <c r="E167" s="143"/>
    </row>
    <row r="168" spans="5:5" x14ac:dyDescent="0.2">
      <c r="E168" s="143"/>
    </row>
    <row r="169" spans="5:5" x14ac:dyDescent="0.2">
      <c r="E169" s="143"/>
    </row>
    <row r="170" spans="5:5" x14ac:dyDescent="0.2">
      <c r="E170" s="143"/>
    </row>
    <row r="171" spans="5:5" x14ac:dyDescent="0.2">
      <c r="E171" s="143"/>
    </row>
    <row r="172" spans="5:5" x14ac:dyDescent="0.2">
      <c r="E172" s="143"/>
    </row>
    <row r="173" spans="5:5" x14ac:dyDescent="0.2">
      <c r="E173" s="143"/>
    </row>
    <row r="174" spans="5:5" x14ac:dyDescent="0.2">
      <c r="E174" s="143"/>
    </row>
    <row r="175" spans="5:5" x14ac:dyDescent="0.2">
      <c r="E175" s="143"/>
    </row>
    <row r="176" spans="5:5" x14ac:dyDescent="0.2">
      <c r="E176" s="143"/>
    </row>
    <row r="177" spans="1:7" x14ac:dyDescent="0.2">
      <c r="E177" s="143"/>
    </row>
    <row r="178" spans="1:7" x14ac:dyDescent="0.2">
      <c r="A178" s="190"/>
      <c r="B178" s="190"/>
      <c r="C178" s="190"/>
      <c r="D178" s="190"/>
      <c r="E178" s="190"/>
      <c r="F178" s="190"/>
      <c r="G178" s="190"/>
    </row>
    <row r="179" spans="1:7" x14ac:dyDescent="0.2">
      <c r="A179" s="190"/>
      <c r="B179" s="190"/>
      <c r="C179" s="190"/>
      <c r="D179" s="190"/>
      <c r="E179" s="190"/>
      <c r="F179" s="190"/>
      <c r="G179" s="190"/>
    </row>
    <row r="180" spans="1:7" x14ac:dyDescent="0.2">
      <c r="A180" s="190"/>
      <c r="B180" s="190"/>
      <c r="C180" s="190"/>
      <c r="D180" s="190"/>
      <c r="E180" s="190"/>
      <c r="F180" s="190"/>
      <c r="G180" s="190"/>
    </row>
    <row r="181" spans="1:7" x14ac:dyDescent="0.2">
      <c r="A181" s="190"/>
      <c r="B181" s="190"/>
      <c r="C181" s="190"/>
      <c r="D181" s="190"/>
      <c r="E181" s="190"/>
      <c r="F181" s="190"/>
      <c r="G181" s="190"/>
    </row>
    <row r="182" spans="1:7" x14ac:dyDescent="0.2">
      <c r="E182" s="143"/>
    </row>
    <row r="183" spans="1:7" x14ac:dyDescent="0.2">
      <c r="E183" s="143"/>
    </row>
    <row r="184" spans="1:7" x14ac:dyDescent="0.2">
      <c r="E184" s="143"/>
    </row>
    <row r="185" spans="1:7" x14ac:dyDescent="0.2">
      <c r="E185" s="143"/>
    </row>
    <row r="186" spans="1:7" x14ac:dyDescent="0.2">
      <c r="E186" s="143"/>
    </row>
    <row r="187" spans="1:7" x14ac:dyDescent="0.2">
      <c r="E187" s="143"/>
    </row>
    <row r="188" spans="1:7" x14ac:dyDescent="0.2">
      <c r="E188" s="143"/>
    </row>
    <row r="189" spans="1:7" x14ac:dyDescent="0.2">
      <c r="E189" s="143"/>
    </row>
    <row r="190" spans="1:7" x14ac:dyDescent="0.2">
      <c r="E190" s="143"/>
    </row>
    <row r="191" spans="1:7" x14ac:dyDescent="0.2">
      <c r="E191" s="143"/>
    </row>
    <row r="192" spans="1:7" x14ac:dyDescent="0.2">
      <c r="E192" s="143"/>
    </row>
    <row r="193" spans="5:5" x14ac:dyDescent="0.2">
      <c r="E193" s="143"/>
    </row>
    <row r="194" spans="5:5" x14ac:dyDescent="0.2">
      <c r="E194" s="143"/>
    </row>
    <row r="195" spans="5:5" x14ac:dyDescent="0.2">
      <c r="E195" s="143"/>
    </row>
    <row r="196" spans="5:5" x14ac:dyDescent="0.2">
      <c r="E196" s="143"/>
    </row>
    <row r="197" spans="5:5" x14ac:dyDescent="0.2">
      <c r="E197" s="143"/>
    </row>
    <row r="198" spans="5:5" x14ac:dyDescent="0.2">
      <c r="E198" s="143"/>
    </row>
    <row r="199" spans="5:5" x14ac:dyDescent="0.2">
      <c r="E199" s="143"/>
    </row>
    <row r="200" spans="5:5" x14ac:dyDescent="0.2">
      <c r="E200" s="143"/>
    </row>
    <row r="201" spans="5:5" x14ac:dyDescent="0.2">
      <c r="E201" s="143"/>
    </row>
    <row r="202" spans="5:5" x14ac:dyDescent="0.2">
      <c r="E202" s="143"/>
    </row>
    <row r="203" spans="5:5" x14ac:dyDescent="0.2">
      <c r="E203" s="143"/>
    </row>
    <row r="204" spans="5:5" x14ac:dyDescent="0.2">
      <c r="E204" s="143"/>
    </row>
    <row r="205" spans="5:5" x14ac:dyDescent="0.2">
      <c r="E205" s="143"/>
    </row>
    <row r="206" spans="5:5" x14ac:dyDescent="0.2">
      <c r="E206" s="143"/>
    </row>
    <row r="207" spans="5:5" x14ac:dyDescent="0.2">
      <c r="E207" s="143"/>
    </row>
    <row r="208" spans="5:5" x14ac:dyDescent="0.2">
      <c r="E208" s="143"/>
    </row>
    <row r="209" spans="1:7" x14ac:dyDescent="0.2">
      <c r="E209" s="143"/>
    </row>
    <row r="210" spans="1:7" x14ac:dyDescent="0.2">
      <c r="E210" s="143"/>
    </row>
    <row r="211" spans="1:7" x14ac:dyDescent="0.2">
      <c r="E211" s="143"/>
    </row>
    <row r="212" spans="1:7" x14ac:dyDescent="0.2">
      <c r="E212" s="143"/>
    </row>
    <row r="213" spans="1:7" x14ac:dyDescent="0.2">
      <c r="A213" s="191"/>
      <c r="B213" s="191"/>
    </row>
    <row r="214" spans="1:7" x14ac:dyDescent="0.2">
      <c r="A214" s="190"/>
      <c r="B214" s="190"/>
      <c r="C214" s="193"/>
      <c r="D214" s="193"/>
      <c r="E214" s="194"/>
      <c r="F214" s="193"/>
      <c r="G214" s="195"/>
    </row>
    <row r="215" spans="1:7" x14ac:dyDescent="0.2">
      <c r="A215" s="196"/>
      <c r="B215" s="196"/>
      <c r="C215" s="190"/>
      <c r="D215" s="190"/>
      <c r="E215" s="197"/>
      <c r="F215" s="190"/>
      <c r="G215" s="190"/>
    </row>
    <row r="216" spans="1:7" x14ac:dyDescent="0.2">
      <c r="A216" s="190"/>
      <c r="B216" s="190"/>
      <c r="C216" s="190"/>
      <c r="D216" s="190"/>
      <c r="E216" s="197"/>
      <c r="F216" s="190"/>
      <c r="G216" s="190"/>
    </row>
    <row r="217" spans="1:7" x14ac:dyDescent="0.2">
      <c r="A217" s="190"/>
      <c r="B217" s="190"/>
      <c r="C217" s="190"/>
      <c r="D217" s="190"/>
      <c r="E217" s="197"/>
      <c r="F217" s="190"/>
      <c r="G217" s="190"/>
    </row>
    <row r="218" spans="1:7" x14ac:dyDescent="0.2">
      <c r="A218" s="190"/>
      <c r="B218" s="190"/>
      <c r="C218" s="190"/>
      <c r="D218" s="190"/>
      <c r="E218" s="197"/>
      <c r="F218" s="190"/>
      <c r="G218" s="190"/>
    </row>
    <row r="219" spans="1:7" x14ac:dyDescent="0.2">
      <c r="A219" s="190"/>
      <c r="B219" s="190"/>
      <c r="C219" s="190"/>
      <c r="D219" s="190"/>
      <c r="E219" s="197"/>
      <c r="F219" s="190"/>
      <c r="G219" s="190"/>
    </row>
    <row r="220" spans="1:7" x14ac:dyDescent="0.2">
      <c r="A220" s="190"/>
      <c r="B220" s="190"/>
      <c r="C220" s="190"/>
      <c r="D220" s="190"/>
      <c r="E220" s="197"/>
      <c r="F220" s="190"/>
      <c r="G220" s="190"/>
    </row>
    <row r="221" spans="1:7" x14ac:dyDescent="0.2">
      <c r="A221" s="190"/>
      <c r="B221" s="190"/>
      <c r="C221" s="190"/>
      <c r="D221" s="190"/>
      <c r="E221" s="197"/>
      <c r="F221" s="190"/>
      <c r="G221" s="190"/>
    </row>
    <row r="222" spans="1:7" x14ac:dyDescent="0.2">
      <c r="A222" s="190"/>
      <c r="B222" s="190"/>
      <c r="C222" s="190"/>
      <c r="D222" s="190"/>
      <c r="E222" s="197"/>
      <c r="F222" s="190"/>
      <c r="G222" s="190"/>
    </row>
    <row r="223" spans="1:7" x14ac:dyDescent="0.2">
      <c r="A223" s="190"/>
      <c r="B223" s="190"/>
      <c r="C223" s="190"/>
      <c r="D223" s="190"/>
      <c r="E223" s="197"/>
      <c r="F223" s="190"/>
      <c r="G223" s="190"/>
    </row>
    <row r="224" spans="1:7" x14ac:dyDescent="0.2">
      <c r="A224" s="190"/>
      <c r="B224" s="190"/>
      <c r="C224" s="190"/>
      <c r="D224" s="190"/>
      <c r="E224" s="197"/>
      <c r="F224" s="190"/>
      <c r="G224" s="190"/>
    </row>
    <row r="225" spans="1:7" x14ac:dyDescent="0.2">
      <c r="A225" s="190"/>
      <c r="B225" s="190"/>
      <c r="C225" s="190"/>
      <c r="D225" s="190"/>
      <c r="E225" s="197"/>
      <c r="F225" s="190"/>
      <c r="G225" s="190"/>
    </row>
    <row r="226" spans="1:7" x14ac:dyDescent="0.2">
      <c r="A226" s="190"/>
      <c r="B226" s="190"/>
      <c r="C226" s="190"/>
      <c r="D226" s="190"/>
      <c r="E226" s="197"/>
      <c r="F226" s="190"/>
      <c r="G226" s="190"/>
    </row>
    <row r="227" spans="1:7" x14ac:dyDescent="0.2">
      <c r="A227" s="190"/>
      <c r="B227" s="190"/>
      <c r="C227" s="190"/>
      <c r="D227" s="190"/>
      <c r="E227" s="197"/>
      <c r="F227" s="190"/>
      <c r="G227" s="190"/>
    </row>
  </sheetData>
  <mergeCells count="100">
    <mergeCell ref="C149:D149"/>
    <mergeCell ref="C150:D150"/>
    <mergeCell ref="C151:D151"/>
    <mergeCell ref="C152:D152"/>
    <mergeCell ref="C141:G141"/>
    <mergeCell ref="C142:G142"/>
    <mergeCell ref="C144:D144"/>
    <mergeCell ref="C145:D145"/>
    <mergeCell ref="C146:D146"/>
    <mergeCell ref="C147:D147"/>
    <mergeCell ref="C140:G140"/>
    <mergeCell ref="C125:G125"/>
    <mergeCell ref="C126:G126"/>
    <mergeCell ref="C128:G128"/>
    <mergeCell ref="C129:G129"/>
    <mergeCell ref="C130:G130"/>
    <mergeCell ref="C131:G131"/>
    <mergeCell ref="C132:G132"/>
    <mergeCell ref="C133:G133"/>
    <mergeCell ref="C134:G134"/>
    <mergeCell ref="C136:G136"/>
    <mergeCell ref="C137:G137"/>
    <mergeCell ref="C124:G124"/>
    <mergeCell ref="C109:G109"/>
    <mergeCell ref="C110:G110"/>
    <mergeCell ref="C111:G111"/>
    <mergeCell ref="C112:G112"/>
    <mergeCell ref="C113:G113"/>
    <mergeCell ref="C117:D117"/>
    <mergeCell ref="C118:D118"/>
    <mergeCell ref="C119:D119"/>
    <mergeCell ref="C120:D120"/>
    <mergeCell ref="C122:G122"/>
    <mergeCell ref="C123:G123"/>
    <mergeCell ref="C106:G106"/>
    <mergeCell ref="C107:G107"/>
    <mergeCell ref="C108:G108"/>
    <mergeCell ref="C86:D86"/>
    <mergeCell ref="C87:D87"/>
    <mergeCell ref="C88:D88"/>
    <mergeCell ref="C89:D89"/>
    <mergeCell ref="C90:D90"/>
    <mergeCell ref="C91:D91"/>
    <mergeCell ref="C99:G99"/>
    <mergeCell ref="C100:G100"/>
    <mergeCell ref="C101:G101"/>
    <mergeCell ref="C102:G102"/>
    <mergeCell ref="C103:G103"/>
    <mergeCell ref="C84:D84"/>
    <mergeCell ref="C72:D72"/>
    <mergeCell ref="C73:D73"/>
    <mergeCell ref="C74:D74"/>
    <mergeCell ref="C75:D75"/>
    <mergeCell ref="C76:D76"/>
    <mergeCell ref="C77:D77"/>
    <mergeCell ref="C79:D79"/>
    <mergeCell ref="C80:D80"/>
    <mergeCell ref="C81:D81"/>
    <mergeCell ref="C82:D82"/>
    <mergeCell ref="C83:D83"/>
    <mergeCell ref="C65:D65"/>
    <mergeCell ref="C50:D50"/>
    <mergeCell ref="C52:D52"/>
    <mergeCell ref="C53:D53"/>
    <mergeCell ref="C55:D55"/>
    <mergeCell ref="C56:D56"/>
    <mergeCell ref="C58:D58"/>
    <mergeCell ref="C59:D59"/>
    <mergeCell ref="C60:D60"/>
    <mergeCell ref="C61:D61"/>
    <mergeCell ref="C62:D62"/>
    <mergeCell ref="C64:D64"/>
    <mergeCell ref="C46:D46"/>
    <mergeCell ref="C47:D47"/>
    <mergeCell ref="C49:D49"/>
    <mergeCell ref="C28:D28"/>
    <mergeCell ref="C29:D29"/>
    <mergeCell ref="C30:D30"/>
    <mergeCell ref="C31:D31"/>
    <mergeCell ref="C32:D32"/>
    <mergeCell ref="C33:D33"/>
    <mergeCell ref="C40:D40"/>
    <mergeCell ref="C41:D41"/>
    <mergeCell ref="C42:D42"/>
    <mergeCell ref="C43:D43"/>
    <mergeCell ref="C44:D44"/>
    <mergeCell ref="C24:G24"/>
    <mergeCell ref="A1:G1"/>
    <mergeCell ref="A3:B3"/>
    <mergeCell ref="A4:B4"/>
    <mergeCell ref="E4:G4"/>
    <mergeCell ref="C9:D9"/>
    <mergeCell ref="C10:D10"/>
    <mergeCell ref="C11:D11"/>
    <mergeCell ref="C12:D12"/>
    <mergeCell ref="C14:D14"/>
    <mergeCell ref="C16:D16"/>
    <mergeCell ref="C17:D17"/>
    <mergeCell ref="C18:D18"/>
    <mergeCell ref="C19:D19"/>
  </mergeCells>
  <printOptions gridLinesSet="0"/>
  <pageMargins left="0.59055118110236227" right="0.39370078740157483" top="0.59055118110236227" bottom="0.98425196850393704" header="0.19685039370078741" footer="0.51181102362204722"/>
  <pageSetup paperSize="9" orientation="portrait" horizontalDpi="300" r:id="rId1"/>
  <headerFooter alignWithMargins="0">
    <oddFooter>&amp;L&amp;9Zpracováno programem &amp;"Arial CE,Tučné"BUILDpower,  © RTS, a.s.&amp;R&amp;"Arial,Obyčejné"Strana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37</vt:i4>
      </vt:variant>
    </vt:vector>
  </HeadingPairs>
  <TitlesOfParts>
    <vt:vector size="40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SazbaDPH1</vt:lpstr>
      <vt:lpstr>SazbaDPH2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  <vt:lpstr>VRN</vt:lpstr>
      <vt:lpstr>Zakazka</vt:lpstr>
      <vt:lpstr>Zaklad22</vt:lpstr>
      <vt:lpstr>Zaklad5</vt:lpstr>
      <vt:lpstr>Zhotovitel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 Koubek</dc:creator>
  <cp:lastModifiedBy>pc</cp:lastModifiedBy>
  <cp:lastPrinted>2018-08-10T05:34:55Z</cp:lastPrinted>
  <dcterms:created xsi:type="dcterms:W3CDTF">2018-07-31T12:11:09Z</dcterms:created>
  <dcterms:modified xsi:type="dcterms:W3CDTF">2018-08-10T10:50:51Z</dcterms:modified>
</cp:coreProperties>
</file>